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Проект закона_2 чтение\"/>
    </mc:Choice>
  </mc:AlternateContent>
  <bookViews>
    <workbookView xWindow="0" yWindow="0" windowWidth="20400" windowHeight="10670" tabRatio="923" activeTab="36"/>
  </bookViews>
  <sheets>
    <sheet name="4" sheetId="69" r:id="rId1"/>
    <sheet name="7" sheetId="70" r:id="rId2"/>
    <sheet name="8" sheetId="71" r:id="rId3"/>
    <sheet name="9" sheetId="72" r:id="rId4"/>
    <sheet name="13" sheetId="73" r:id="rId5"/>
    <sheet name="15" sheetId="74" r:id="rId6"/>
    <sheet name="17" sheetId="75" r:id="rId7"/>
    <sheet name="18" sheetId="58" r:id="rId8"/>
    <sheet name="19" sheetId="76" r:id="rId9"/>
    <sheet name="23" sheetId="93" r:id="rId10"/>
    <sheet name="25" sheetId="78" r:id="rId11"/>
    <sheet name="26" sheetId="59" r:id="rId12"/>
    <sheet name="27" sheetId="26" r:id="rId13"/>
    <sheet name="28" sheetId="60" r:id="rId14"/>
    <sheet name="29" sheetId="79" r:id="rId15"/>
    <sheet name="30" sheetId="29" r:id="rId16"/>
    <sheet name="31" sheetId="94" r:id="rId17"/>
    <sheet name="32" sheetId="63" r:id="rId18"/>
    <sheet name="33" sheetId="68" r:id="rId19"/>
    <sheet name="34" sheetId="80" r:id="rId20"/>
    <sheet name="35" sheetId="81" r:id="rId21"/>
    <sheet name="36" sheetId="65" r:id="rId22"/>
    <sheet name="37" sheetId="82" r:id="rId23"/>
    <sheet name="38" sheetId="37" r:id="rId24"/>
    <sheet name="39" sheetId="83" r:id="rId25"/>
    <sheet name="41" sheetId="96" r:id="rId26"/>
    <sheet name="44" sheetId="84" r:id="rId27"/>
    <sheet name="46" sheetId="85" r:id="rId28"/>
    <sheet name="48" sheetId="86" r:id="rId29"/>
    <sheet name="51" sheetId="97" r:id="rId30"/>
    <sheet name="53" sheetId="87" r:id="rId31"/>
    <sheet name="55" sheetId="88" r:id="rId32"/>
    <sheet name="56" sheetId="67" r:id="rId33"/>
    <sheet name="58" sheetId="89" r:id="rId34"/>
    <sheet name="60" sheetId="92" r:id="rId35"/>
    <sheet name="61" sheetId="48" r:id="rId36"/>
    <sheet name="65" sheetId="49" r:id="rId37"/>
    <sheet name="66" sheetId="90" r:id="rId38"/>
    <sheet name="72" sheetId="91" r:id="rId39"/>
    <sheet name="75" sheetId="52" r:id="rId40"/>
    <sheet name="76" sheetId="64" r:id="rId41"/>
    <sheet name="77" sheetId="54" r:id="rId42"/>
    <sheet name="78" sheetId="55" r:id="rId43"/>
    <sheet name="79" sheetId="56" r:id="rId44"/>
  </sheets>
  <definedNames>
    <definedName name="_xlnm.Print_Titles" localSheetId="4">'13'!$8:$8</definedName>
    <definedName name="_xlnm.Print_Titles" localSheetId="5">'15'!$8:$8</definedName>
    <definedName name="_xlnm.Print_Titles" localSheetId="6">'17'!$8:$9</definedName>
    <definedName name="_xlnm.Print_Titles" localSheetId="7">'18'!$7:$8</definedName>
    <definedName name="_xlnm.Print_Titles" localSheetId="8">'19'!$8:$8</definedName>
    <definedName name="_xlnm.Print_Titles" localSheetId="9">'23'!$8:$9</definedName>
    <definedName name="_xlnm.Print_Titles" localSheetId="10">'25'!$8:$9</definedName>
    <definedName name="_xlnm.Print_Titles" localSheetId="11">'26'!$7:$8</definedName>
    <definedName name="_xlnm.Print_Titles" localSheetId="12">'27'!$8:$9</definedName>
    <definedName name="_xlnm.Print_Titles" localSheetId="13">'28'!$7:$8</definedName>
    <definedName name="_xlnm.Print_Titles" localSheetId="14">'29'!$8:$9</definedName>
    <definedName name="_xlnm.Print_Titles" localSheetId="15">'30'!$7:$8</definedName>
    <definedName name="_xlnm.Print_Titles" localSheetId="16">'31'!$8:$8</definedName>
    <definedName name="_xlnm.Print_Titles" localSheetId="17">'32'!$7:$8</definedName>
    <definedName name="_xlnm.Print_Titles" localSheetId="18">'33'!$8:$8</definedName>
    <definedName name="_xlnm.Print_Titles" localSheetId="19">'34'!$8:$9</definedName>
    <definedName name="_xlnm.Print_Titles" localSheetId="20">'35'!$8:$9</definedName>
    <definedName name="_xlnm.Print_Titles" localSheetId="21">'36'!$8:$8</definedName>
    <definedName name="_xlnm.Print_Titles" localSheetId="22">'37'!$8:$9</definedName>
    <definedName name="_xlnm.Print_Titles" localSheetId="23">'38'!$8:$9</definedName>
    <definedName name="_xlnm.Print_Titles" localSheetId="24">'39'!$7:$8</definedName>
    <definedName name="_xlnm.Print_Titles" localSheetId="0">'4'!$8:$8</definedName>
    <definedName name="_xlnm.Print_Titles" localSheetId="25">'41'!$8:$8</definedName>
    <definedName name="_xlnm.Print_Titles" localSheetId="26">'44'!$8:$9</definedName>
    <definedName name="_xlnm.Print_Titles" localSheetId="27">'46'!$7:$8</definedName>
    <definedName name="_xlnm.Print_Titles" localSheetId="28">'48'!$8:$9</definedName>
    <definedName name="_xlnm.Print_Titles" localSheetId="29">'51'!$8:$8</definedName>
    <definedName name="_xlnm.Print_Titles" localSheetId="30">'53'!$8:$9</definedName>
    <definedName name="_xlnm.Print_Titles" localSheetId="31">'55'!$8:$9</definedName>
    <definedName name="_xlnm.Print_Titles" localSheetId="32">'56'!$8:$8</definedName>
    <definedName name="_xlnm.Print_Titles" localSheetId="33">'58'!$8:$9</definedName>
    <definedName name="_xlnm.Print_Titles" localSheetId="34">'60'!$8:$9</definedName>
    <definedName name="_xlnm.Print_Titles" localSheetId="35">'61'!$8:$9</definedName>
    <definedName name="_xlnm.Print_Titles" localSheetId="36">'65'!$8:$9</definedName>
    <definedName name="_xlnm.Print_Titles" localSheetId="37">'66'!$8:$9</definedName>
    <definedName name="_xlnm.Print_Titles" localSheetId="1">'7'!$8:$9</definedName>
    <definedName name="_xlnm.Print_Titles" localSheetId="38">'72'!$8:$9</definedName>
    <definedName name="_xlnm.Print_Titles" localSheetId="39">'75'!$8:$9</definedName>
    <definedName name="_xlnm.Print_Titles" localSheetId="40">'76'!$7:$8</definedName>
    <definedName name="_xlnm.Print_Titles" localSheetId="41">'77'!$8:$9</definedName>
    <definedName name="_xlnm.Print_Titles" localSheetId="42">'78'!$8:$9</definedName>
    <definedName name="_xlnm.Print_Titles" localSheetId="43">'79'!$8:$9</definedName>
    <definedName name="_xlnm.Print_Titles" localSheetId="2">'8'!$8:$9</definedName>
    <definedName name="_xlnm.Print_Titles" localSheetId="3">'9'!$8:$9</definedName>
    <definedName name="_xlnm.Print_Area" localSheetId="4">'13'!$B$1:$J$30</definedName>
    <definedName name="_xlnm.Print_Area" localSheetId="5">'15'!$B$1:$J$54</definedName>
    <definedName name="_xlnm.Print_Area" localSheetId="6">'17'!$B$1:$E$32</definedName>
    <definedName name="_xlnm.Print_Area" localSheetId="7">'18'!$B$1:$E$52</definedName>
    <definedName name="_xlnm.Print_Area" localSheetId="8">'19'!$B$1:$K$30</definedName>
    <definedName name="_xlnm.Print_Area" localSheetId="9">'23'!$B$1:$E$54</definedName>
    <definedName name="_xlnm.Print_Area" localSheetId="10">'25'!$B$1:$E$46</definedName>
    <definedName name="_xlnm.Print_Area" localSheetId="11">'26'!$B$1:$E$50</definedName>
    <definedName name="_xlnm.Print_Area" localSheetId="12">'27'!$B$1:$E$53</definedName>
    <definedName name="_xlnm.Print_Area" localSheetId="13">'28'!$B$1:$E$44</definedName>
    <definedName name="_xlnm.Print_Area" localSheetId="14">'29'!$B$1:$E$44</definedName>
    <definedName name="_xlnm.Print_Area" localSheetId="15">'30'!$B$1:$E$51</definedName>
    <definedName name="_xlnm.Print_Area" localSheetId="16">'31'!$B$1:$K$55</definedName>
    <definedName name="_xlnm.Print_Area" localSheetId="17">'32'!$B$1:$E$49</definedName>
    <definedName name="_xlnm.Print_Area" localSheetId="18">'33'!$B$1:$K$45</definedName>
    <definedName name="_xlnm.Print_Area" localSheetId="19">'34'!$B$1:$E$24</definedName>
    <definedName name="_xlnm.Print_Area" localSheetId="20">'35'!$B$1:$E$37</definedName>
    <definedName name="_xlnm.Print_Area" localSheetId="21">'36'!$B$1:$L$56</definedName>
    <definedName name="_xlnm.Print_Area" localSheetId="22">'37'!$B$1:$E$26</definedName>
    <definedName name="_xlnm.Print_Area" localSheetId="23">'38'!$B$1:$E$23</definedName>
    <definedName name="_xlnm.Print_Area" localSheetId="24">'39'!$B$1:$E$30</definedName>
    <definedName name="_xlnm.Print_Area" localSheetId="0">'4'!$B$1:$Q$41</definedName>
    <definedName name="_xlnm.Print_Area" localSheetId="25">'41'!$B$1:$K$27</definedName>
    <definedName name="_xlnm.Print_Area" localSheetId="26">'44'!$B$1:$D$26</definedName>
    <definedName name="_xlnm.Print_Area" localSheetId="27">'46'!$B$1:$E$15</definedName>
    <definedName name="_xlnm.Print_Area" localSheetId="28">'48'!$B$1:$D$29</definedName>
    <definedName name="_xlnm.Print_Area" localSheetId="29">'51'!$B$1:$F$23</definedName>
    <definedName name="_xlnm.Print_Area" localSheetId="30">'53'!$B$1:$D$33</definedName>
    <definedName name="_xlnm.Print_Area" localSheetId="31">'55'!$B$1:$D$15</definedName>
    <definedName name="_xlnm.Print_Area" localSheetId="32">'56'!$B$1:$H$24</definedName>
    <definedName name="_xlnm.Print_Area" localSheetId="33">'58'!$B$1:$C$20</definedName>
    <definedName name="_xlnm.Print_Area" localSheetId="34">'60'!$B$1:$C$55</definedName>
    <definedName name="_xlnm.Print_Area" localSheetId="35">'61'!$B$1:$D$39</definedName>
    <definedName name="_xlnm.Print_Area" localSheetId="36">'65'!$B$1:$C$278</definedName>
    <definedName name="_xlnm.Print_Area" localSheetId="37">'66'!$B$1:$D$15</definedName>
    <definedName name="_xlnm.Print_Area" localSheetId="1">'7'!$B$1:$E$45</definedName>
    <definedName name="_xlnm.Print_Area" localSheetId="38">'72'!$B$1:$D$28</definedName>
    <definedName name="_xlnm.Print_Area" localSheetId="39">'75'!$B$1:$D$34</definedName>
    <definedName name="_xlnm.Print_Area" localSheetId="40">'76'!$B$1:$E$21</definedName>
    <definedName name="_xlnm.Print_Area" localSheetId="41">'77'!$B$1:$C$34</definedName>
    <definedName name="_xlnm.Print_Area" localSheetId="42">'78'!$B$1:$C$20</definedName>
    <definedName name="_xlnm.Print_Area" localSheetId="43">'79'!$B$1:$C$24</definedName>
    <definedName name="_xlnm.Print_Area" localSheetId="2">'8'!$B$1:$E$33</definedName>
    <definedName name="_xlnm.Print_Area" localSheetId="3">'9'!$B$1:$E$45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73" l="1"/>
  <c r="I34" i="73" s="1"/>
  <c r="I22" i="73" l="1"/>
</calcChain>
</file>

<file path=xl/sharedStrings.xml><?xml version="1.0" encoding="utf-8"?>
<sst xmlns="http://schemas.openxmlformats.org/spreadsheetml/2006/main" count="1822" uniqueCount="434">
  <si>
    <t xml:space="preserve"> </t>
  </si>
  <si>
    <t>________________________</t>
  </si>
  <si>
    <t>поселений</t>
  </si>
  <si>
    <t>городских округов</t>
  </si>
  <si>
    <t>муниципальных районов</t>
  </si>
  <si>
    <t>в том числе:</t>
  </si>
  <si>
    <t>ВСЕГО по местным бюджетам</t>
  </si>
  <si>
    <t>г. Новосибирск</t>
  </si>
  <si>
    <t>г.Обь</t>
  </si>
  <si>
    <t>р.п. Кольцово</t>
  </si>
  <si>
    <t>г. Искитим</t>
  </si>
  <si>
    <t>г. Бердск</t>
  </si>
  <si>
    <t>Чулымский район</t>
  </si>
  <si>
    <t>Чистоозерный район</t>
  </si>
  <si>
    <t>Черепановский район</t>
  </si>
  <si>
    <t>Чановский район</t>
  </si>
  <si>
    <t>Усть-Таркский район</t>
  </si>
  <si>
    <t>Убинский район</t>
  </si>
  <si>
    <t>Тогучинский район</t>
  </si>
  <si>
    <t>Татарский район</t>
  </si>
  <si>
    <t>Сузунский район</t>
  </si>
  <si>
    <t>Северный район</t>
  </si>
  <si>
    <t>Ордынский район</t>
  </si>
  <si>
    <t>Новосибирский район</t>
  </si>
  <si>
    <t>Мошковский район</t>
  </si>
  <si>
    <t>Маслянинский район</t>
  </si>
  <si>
    <t>Кыштовский район</t>
  </si>
  <si>
    <t>Купинский район</t>
  </si>
  <si>
    <t>Куйбышевский район</t>
  </si>
  <si>
    <t>Краснозерский район</t>
  </si>
  <si>
    <t>Кочковский район</t>
  </si>
  <si>
    <t>Коченевский район</t>
  </si>
  <si>
    <t>Колыванский район</t>
  </si>
  <si>
    <t>Каргатский район</t>
  </si>
  <si>
    <t>Карасукский район</t>
  </si>
  <si>
    <t>Искитимский район</t>
  </si>
  <si>
    <t>Здвинский район</t>
  </si>
  <si>
    <t>Доволенский район</t>
  </si>
  <si>
    <t>Венгеровский район</t>
  </si>
  <si>
    <t>Болотнинский район</t>
  </si>
  <si>
    <t>Барабинский район</t>
  </si>
  <si>
    <t>Баганский район</t>
  </si>
  <si>
    <t>2024 год</t>
  </si>
  <si>
    <t>2023 год</t>
  </si>
  <si>
    <t>2022 год</t>
  </si>
  <si>
    <t>Сумма</t>
  </si>
  <si>
    <t>Наименование муниципальных образований</t>
  </si>
  <si>
    <t>тыс. рублей</t>
  </si>
  <si>
    <t>Таблица 4</t>
  </si>
  <si>
    <t>Таблица 18</t>
  </si>
  <si>
    <t>приложения 11</t>
  </si>
  <si>
    <t>Чулымский район - всего</t>
  </si>
  <si>
    <t>Ишимский сельсовет</t>
  </si>
  <si>
    <t>р.п. Чистоозерное</t>
  </si>
  <si>
    <t>Чистоозерный район - всего</t>
  </si>
  <si>
    <t>Безменовский сельсовет</t>
  </si>
  <si>
    <t>Черепановский район - всего</t>
  </si>
  <si>
    <t>Гутовский сельсовет</t>
  </si>
  <si>
    <t>Тогучинский район - всего</t>
  </si>
  <si>
    <t>Сузунский район - всего</t>
  </si>
  <si>
    <t>Верх-Ирменский сельсовет</t>
  </si>
  <si>
    <t>Ордынский район - всего</t>
  </si>
  <si>
    <t>Мошковский район - всего</t>
  </si>
  <si>
    <t>Кочковский район - всего</t>
  </si>
  <si>
    <t>Нераспределенный объем</t>
  </si>
  <si>
    <t>Нечаевский сельсовет</t>
  </si>
  <si>
    <t>Дубровинский сельсовет</t>
  </si>
  <si>
    <t>Метелевский сельсовет</t>
  </si>
  <si>
    <t>Купинский район - всего</t>
  </si>
  <si>
    <t>Жуланский сельсовет</t>
  </si>
  <si>
    <t>Новобибеевский сельсовет</t>
  </si>
  <si>
    <t>Болотнинский район - всего</t>
  </si>
  <si>
    <t>г.Купино</t>
  </si>
  <si>
    <t>Таблица 27</t>
  </si>
  <si>
    <t>г. Татарск</t>
  </si>
  <si>
    <t>Татарский район - всего</t>
  </si>
  <si>
    <t>г. Куйбышев</t>
  </si>
  <si>
    <t>Куйбышевский район - всего</t>
  </si>
  <si>
    <t>Карасукский район - всего</t>
  </si>
  <si>
    <t>Морозовский сельсовет</t>
  </si>
  <si>
    <t>Искитимский район - всего</t>
  </si>
  <si>
    <t>Усть-Ламенский сельсовет</t>
  </si>
  <si>
    <t>Тартасский сельсовет</t>
  </si>
  <si>
    <t>Сибирцевский 2-й сельсовет</t>
  </si>
  <si>
    <t>Петропавловский 1-й сельсовет</t>
  </si>
  <si>
    <t>Новотартасский сельсовет</t>
  </si>
  <si>
    <t>Мининский сельсовет</t>
  </si>
  <si>
    <t>Ключевской сельсовет</t>
  </si>
  <si>
    <t>Венгеровский сельсовет</t>
  </si>
  <si>
    <t>Венгеровский район - всего</t>
  </si>
  <si>
    <t>г. Барабинск</t>
  </si>
  <si>
    <t>Барабинский район - всего</t>
  </si>
  <si>
    <t xml:space="preserve"> Распределение субсидий на управление дорожным хозяйством на 2022 год и плановый период 2023 и 2024 годов </t>
  </si>
  <si>
    <t>Таблица 28</t>
  </si>
  <si>
    <t>Озеро-Карачинский сельсовет</t>
  </si>
  <si>
    <t>Чановский район - всего</t>
  </si>
  <si>
    <t>Убинский сельсовет</t>
  </si>
  <si>
    <t>Убинский район - всего</t>
  </si>
  <si>
    <t>Каменский сельсовет</t>
  </si>
  <si>
    <t>Березовский сельсовет</t>
  </si>
  <si>
    <t>Новосибирский район - всего</t>
  </si>
  <si>
    <t>Сокурский сельсовет</t>
  </si>
  <si>
    <t>р.п. Мошково</t>
  </si>
  <si>
    <t>р.п. Маслянино</t>
  </si>
  <si>
    <t>Маслянинский район - всего</t>
  </si>
  <si>
    <t>Октябрьский сельсовет</t>
  </si>
  <si>
    <t>р.п. Краснозерское</t>
  </si>
  <si>
    <t>Краснозерский район - всего</t>
  </si>
  <si>
    <t>г. Карасук</t>
  </si>
  <si>
    <t>Здвинский сельсовет</t>
  </si>
  <si>
    <t>Здвинский район - всего</t>
  </si>
  <si>
    <t>г.Болотное</t>
  </si>
  <si>
    <t>Шубинский сельсовет</t>
  </si>
  <si>
    <t>Мироновский сельсовет</t>
  </si>
  <si>
    <t>Баганский сельсовет</t>
  </si>
  <si>
    <t>Баганский район - всего</t>
  </si>
  <si>
    <t xml:space="preserve"> Распределение субсидий на реализацию мероприятий по переселению граждан из аварийного жилищного фонда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на 2022 год и плановый период 2023 и 2024 годов </t>
  </si>
  <si>
    <t>Таблица 30</t>
  </si>
  <si>
    <t xml:space="preserve"> Распределение субсидий на организацию бесперебойной работы объектов тепло-, водоснабжения и водоотведения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на 2022 год и плановый период 2023 и 2024 годов </t>
  </si>
  <si>
    <t>Таблица 32</t>
  </si>
  <si>
    <t>Криводановский сельсовет</t>
  </si>
  <si>
    <t>г. Тогучин</t>
  </si>
  <si>
    <t>Каргатский район - всего</t>
  </si>
  <si>
    <t>Таблица 38</t>
  </si>
  <si>
    <t>Верх-Тулинский сельсовет</t>
  </si>
  <si>
    <t>Таблица 60</t>
  </si>
  <si>
    <t>г. Чулым</t>
  </si>
  <si>
    <t>Барышевский сельсовет</t>
  </si>
  <si>
    <t>Ташаринский сельсовет</t>
  </si>
  <si>
    <t>Таблица 61</t>
  </si>
  <si>
    <t>Серебрянский сельсовет</t>
  </si>
  <si>
    <t>Кабинетный сельсовет</t>
  </si>
  <si>
    <t>Иткульский сельсовет</t>
  </si>
  <si>
    <t>Табулгинский сельсовет</t>
  </si>
  <si>
    <t>Павловский сельсовет</t>
  </si>
  <si>
    <t>Ольгинский сельсовет</t>
  </si>
  <si>
    <t>Новопесчанский сельсовет</t>
  </si>
  <si>
    <t>Новокулындинский сельсовет</t>
  </si>
  <si>
    <t>Журавский сельсовет</t>
  </si>
  <si>
    <t>Елизаветинский сельсовет</t>
  </si>
  <si>
    <t>Шурыгинский сельсовет</t>
  </si>
  <si>
    <t>Татарский сельсовет</t>
  </si>
  <si>
    <t>Пятилетский сельсовет</t>
  </si>
  <si>
    <t>Огнево-Заимковский сельсовет</t>
  </si>
  <si>
    <t>Медведский сельсовет</t>
  </si>
  <si>
    <t>Майский сельсовет</t>
  </si>
  <si>
    <t>Карасевский сельсовет</t>
  </si>
  <si>
    <t>Верх-Мильтюшинский сельсовет</t>
  </si>
  <si>
    <t>р.п. Посевная</t>
  </si>
  <si>
    <t>р.п. Дорогино</t>
  </si>
  <si>
    <t>Щегловский сельсовет</t>
  </si>
  <si>
    <t>Погорельский сельсовет</t>
  </si>
  <si>
    <t>Матвеевский  сельсовет</t>
  </si>
  <si>
    <t>Красносельский сельсовет</t>
  </si>
  <si>
    <t>Кушаговский сельсовет</t>
  </si>
  <si>
    <t>Козинский сельсовет</t>
  </si>
  <si>
    <t>Еланский сельсовет</t>
  </si>
  <si>
    <t>Усть-Таркский район - всего</t>
  </si>
  <si>
    <t>Раисинский сельсовет</t>
  </si>
  <si>
    <t>Невский сельсовет</t>
  </si>
  <si>
    <t>Круглоозерный сельсовет</t>
  </si>
  <si>
    <t>Владимировский сельсовет</t>
  </si>
  <si>
    <t>Сурковский сельсовет</t>
  </si>
  <si>
    <t>Степногутовский сельсовет</t>
  </si>
  <si>
    <t>Лебедевский сельсовет</t>
  </si>
  <si>
    <t>Кудельно-Ключевской сельсовет</t>
  </si>
  <si>
    <t>Коуракский сельсовет</t>
  </si>
  <si>
    <t>Заречный сельсовет</t>
  </si>
  <si>
    <t>Вассинский сельсовет</t>
  </si>
  <si>
    <t>Буготакский сельсовет</t>
  </si>
  <si>
    <t>Борцовский сельсовет</t>
  </si>
  <si>
    <t>Ускюльский сельсовет</t>
  </si>
  <si>
    <t>Увальский сельсовет</t>
  </si>
  <si>
    <t>Северотатарский сельсовет</t>
  </si>
  <si>
    <t>Орловский сельсовет</t>
  </si>
  <si>
    <t>Новотроицкий сельсовет</t>
  </si>
  <si>
    <t>Новопокровский сельсовет</t>
  </si>
  <si>
    <t>Новопервомайский сельсовет</t>
  </si>
  <si>
    <t>Новомихайловский сельсовет</t>
  </si>
  <si>
    <t>Никулинский сельсовет</t>
  </si>
  <si>
    <t>Николаевский сельсовет</t>
  </si>
  <si>
    <t>Неудачинский сельсовет</t>
  </si>
  <si>
    <t>Лопатинский сельсовет</t>
  </si>
  <si>
    <t>Красноярский сельсовет</t>
  </si>
  <si>
    <t>Кочневский сельсовет</t>
  </si>
  <si>
    <t>Константиновский сельсовет</t>
  </si>
  <si>
    <t>Козловский сельсовет</t>
  </si>
  <si>
    <t>Киевский сельсовет</t>
  </si>
  <si>
    <t>Казачемысский сельсовет</t>
  </si>
  <si>
    <t>Казаткульский сельсовет</t>
  </si>
  <si>
    <t>Зубовский сельсовет</t>
  </si>
  <si>
    <t>Шипуновский сельсовет</t>
  </si>
  <si>
    <t>Шарчинский сельсовет</t>
  </si>
  <si>
    <t>Шайдуровский сельсовет</t>
  </si>
  <si>
    <t>Мышланский сельсовет</t>
  </si>
  <si>
    <t>Маюровский сельсовет</t>
  </si>
  <si>
    <t>Малышевский сельсовет</t>
  </si>
  <si>
    <t>Ключиковский сельсовет</t>
  </si>
  <si>
    <t>Каргаполовский сельсовет</t>
  </si>
  <si>
    <t>Заковряжинский сельсовет</t>
  </si>
  <si>
    <t>Верх-Сузунский сельсовет</t>
  </si>
  <si>
    <t>Болтовский сельсовет</t>
  </si>
  <si>
    <t>Бобровский сельсовет</t>
  </si>
  <si>
    <t>Битковский сельсовет</t>
  </si>
  <si>
    <t>р.п. Сузун</t>
  </si>
  <si>
    <t>Чувашинский сельсовет</t>
  </si>
  <si>
    <t>Северный район - всего</t>
  </si>
  <si>
    <t>Чингисский сельсовет</t>
  </si>
  <si>
    <t>Филипповский сельсовет</t>
  </si>
  <si>
    <t>Устюжанинский сельсовет</t>
  </si>
  <si>
    <t>Усть-Луковский сельсовет</t>
  </si>
  <si>
    <t>Спиринский сельсовет</t>
  </si>
  <si>
    <t>Новопичуговский сельсовет</t>
  </si>
  <si>
    <t>Нижнекаменский сельсовет</t>
  </si>
  <si>
    <t>Козихинский сельсовет</t>
  </si>
  <si>
    <t>Кирзинский сельсовет</t>
  </si>
  <si>
    <t>Верх-Чикский сельсовет</t>
  </si>
  <si>
    <t>Верх-Алеусский сельсовет</t>
  </si>
  <si>
    <t>Вагайцевский сельсовет</t>
  </si>
  <si>
    <t>р.п. Ордынское</t>
  </si>
  <si>
    <t>Толмачевский сельсовет</t>
  </si>
  <si>
    <t>Новолуговской сельсовет</t>
  </si>
  <si>
    <t>Мичуринский сельсовет</t>
  </si>
  <si>
    <t>Кудряшовский сельсовет</t>
  </si>
  <si>
    <t>Сарапульский сельсовет</t>
  </si>
  <si>
    <t>Кайлинский сельсовет</t>
  </si>
  <si>
    <t xml:space="preserve"> р.п.Станционно-Ояшинский</t>
  </si>
  <si>
    <t>Пеньковский  сельсовет</t>
  </si>
  <si>
    <t>Никоновский сельсовет</t>
  </si>
  <si>
    <t>Мамоновский сельсовет</t>
  </si>
  <si>
    <t>Малотомский  сельсовет</t>
  </si>
  <si>
    <t>Елбанский сельсовет</t>
  </si>
  <si>
    <t>Егорьевский сельсовет</t>
  </si>
  <si>
    <t>Дубровский сельсовет</t>
  </si>
  <si>
    <t>Борковский сельсовет</t>
  </si>
  <si>
    <t>Большеизыракский сельсовет</t>
  </si>
  <si>
    <t>Бажинский сельсовет</t>
  </si>
  <si>
    <t>Новомайзасский сельсовет</t>
  </si>
  <si>
    <t>Колбасинский сельсовет</t>
  </si>
  <si>
    <t>Верх-Майзасский сельсовет</t>
  </si>
  <si>
    <t>Вараксинский сельсовет</t>
  </si>
  <si>
    <t>Кыштовский район - всего</t>
  </si>
  <si>
    <t>Яркульский сельсовет</t>
  </si>
  <si>
    <t>Чаинский сельсовет</t>
  </si>
  <si>
    <t>Стеклянский сельсовет</t>
  </si>
  <si>
    <t>Сибирский сельсовет</t>
  </si>
  <si>
    <t>Рождественский сельсовет</t>
  </si>
  <si>
    <t>Новосельский сельсовет</t>
  </si>
  <si>
    <t>Новониколаевский сельсовет</t>
  </si>
  <si>
    <t>Медяковский сельсовет</t>
  </si>
  <si>
    <t>Лягушенский сельсовет</t>
  </si>
  <si>
    <t>Ленинский сельсовет</t>
  </si>
  <si>
    <t>Копкульский сельсовет</t>
  </si>
  <si>
    <t>Вишневский сельсовет</t>
  </si>
  <si>
    <t>Благовещенский сельсовет</t>
  </si>
  <si>
    <t>Отрадненский сельсовет</t>
  </si>
  <si>
    <t>Осиновский сельсовет</t>
  </si>
  <si>
    <t>Новоичинский сельсовет</t>
  </si>
  <si>
    <t>Камский сельсовет</t>
  </si>
  <si>
    <t>Гжатский сельсовет</t>
  </si>
  <si>
    <t>Булатовский сельсовет</t>
  </si>
  <si>
    <t>Садовский сельсовет</t>
  </si>
  <si>
    <t>Половинский сельсовет</t>
  </si>
  <si>
    <t>Орехово-Логовской сельсовет</t>
  </si>
  <si>
    <t>Нижнечеремошинский сельсовет</t>
  </si>
  <si>
    <t>Мохнатологовский сельсовет</t>
  </si>
  <si>
    <t>Лотошанский сельсовет</t>
  </si>
  <si>
    <t>Лобинский сельсовет</t>
  </si>
  <si>
    <t>Коневский сельсовет</t>
  </si>
  <si>
    <t>Казанакский сельсовет</t>
  </si>
  <si>
    <t>Зубковский сельсовет</t>
  </si>
  <si>
    <t>Веселовский сельсовет</t>
  </si>
  <si>
    <t>Аксенихинский сельсовет</t>
  </si>
  <si>
    <t>Троицкий сельсовет</t>
  </si>
  <si>
    <t>Новоцелинный сельсовет</t>
  </si>
  <si>
    <t>Новорешетовский сельсовет</t>
  </si>
  <si>
    <t>Целинный сельсовет</t>
  </si>
  <si>
    <t>Поваренский сельсовет</t>
  </si>
  <si>
    <t>Овчинниковский сельсовет</t>
  </si>
  <si>
    <t>Леснополянский сельсовет</t>
  </si>
  <si>
    <t>Краснотальский сельсовет</t>
  </si>
  <si>
    <t>Дупленский сельсовет</t>
  </si>
  <si>
    <t xml:space="preserve"> р.п. Коченево</t>
  </si>
  <si>
    <t>Коченевский район - всего</t>
  </si>
  <si>
    <t>Калининский сельсовет</t>
  </si>
  <si>
    <t>Колыванский район - всего</t>
  </si>
  <si>
    <t>Форпост-Каргатский сельсовет</t>
  </si>
  <si>
    <t>Алабугинский сельсовет</t>
  </si>
  <si>
    <t>Хорошинский сельсовет</t>
  </si>
  <si>
    <t>Студеновский сельсовет</t>
  </si>
  <si>
    <t>Михайловский сельсовет</t>
  </si>
  <si>
    <t>Калиновский сельсовет</t>
  </si>
  <si>
    <t>Ирбизинский сельсовет</t>
  </si>
  <si>
    <t>Знаменский сельсовет</t>
  </si>
  <si>
    <t>Благодатский сельсовет</t>
  </si>
  <si>
    <t>Беленский сельсовет</t>
  </si>
  <si>
    <t>Улыбинский сельсовет</t>
  </si>
  <si>
    <t>Совхозный сельсовет</t>
  </si>
  <si>
    <t>Верх-Коенский сельсовет</t>
  </si>
  <si>
    <t>Быстровский сельсовет</t>
  </si>
  <si>
    <t>Чулымский сельсовет</t>
  </si>
  <si>
    <t>Горносталевский сельсовет</t>
  </si>
  <si>
    <t>Верх-Каргатский сельсовет</t>
  </si>
  <si>
    <t>Алексеевский сельсовет</t>
  </si>
  <si>
    <t>Ярковский сельсовет</t>
  </si>
  <si>
    <t>Утянский сельсовет</t>
  </si>
  <si>
    <t>Доволенский сельсовет</t>
  </si>
  <si>
    <t>Волчанский сельсовет</t>
  </si>
  <si>
    <t>Доволенский район - всего</t>
  </si>
  <si>
    <t>Шипицынский сельсовет</t>
  </si>
  <si>
    <t>Урезский сельсовет</t>
  </si>
  <si>
    <t>Вознесенский сельсовет</t>
  </si>
  <si>
    <t>Ояшинский сельсовет</t>
  </si>
  <si>
    <t>Боровской сельсовет</t>
  </si>
  <si>
    <t>Щербаковский сельсовет</t>
  </si>
  <si>
    <t>Устьянцевский сельсовет</t>
  </si>
  <si>
    <t>Таскаевский сельсовет</t>
  </si>
  <si>
    <t>Новоярковский сельсовет</t>
  </si>
  <si>
    <t>Новочановский сельсовет</t>
  </si>
  <si>
    <t>Новоспасский сельсовет</t>
  </si>
  <si>
    <t>Межозерный сельсовет</t>
  </si>
  <si>
    <t>Зюзинский сельсовет</t>
  </si>
  <si>
    <t>Савкинский сельсовет</t>
  </si>
  <si>
    <t>Лозовской сельсовет</t>
  </si>
  <si>
    <t>Казанский сельсовет</t>
  </si>
  <si>
    <t>Ивановский сельсовет</t>
  </si>
  <si>
    <t xml:space="preserve"> Распределение субсидий на реализацию инициативных проектов государственной программы Новосибирской области "Управление финансами в Новосибирской области" на 2022 год </t>
  </si>
  <si>
    <t>Таблица 65</t>
  </si>
  <si>
    <t xml:space="preserve"> Распределение субсидий на реализацию мероприятий по переселению граждан из аварийного жилищного фонда за счет средств областного бюджета на 2022-2023 годы </t>
  </si>
  <si>
    <t>Таблица 75</t>
  </si>
  <si>
    <t>Таблица 76</t>
  </si>
  <si>
    <t>Раздольненский сельсовет</t>
  </si>
  <si>
    <t>р.п. Колывань</t>
  </si>
  <si>
    <t xml:space="preserve"> Распределение субсидий на приобретение контейнеров для раздельного накопления твердых коммунальных отходов на территории Новосибирской области государственной программы Новосибирской области "Развитие системы обращения с отходами производства и потребления в Новосибирской области" на 2022 год </t>
  </si>
  <si>
    <t>Таблица 77</t>
  </si>
  <si>
    <t xml:space="preserve"> Распределение субсидий на оплату части расходов местных бюджетов, возникающих в связи с софинансированием работ и (или) услуг по замене лифтов с истекшим назначенным сроком службы в многоквартирных домах за счет средств, поступивших от государственной корпорации - Фонда содействия реформированию жилищно-коммунального хозяйства, на 2022 год </t>
  </si>
  <si>
    <t>Таблица 78</t>
  </si>
  <si>
    <t xml:space="preserve"> Распределение субсидий на реализацию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 государственной программы Новосибирской области "Комплексное развитие сельских территорий в Новосибирской области" на 2022 год </t>
  </si>
  <si>
    <t>Таблица 79</t>
  </si>
  <si>
    <t>Таблица 26</t>
  </si>
  <si>
    <t xml:space="preserve"> Распределение субсидий на приобретение (обновление)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"Обеспечение доступности услуг общественного транспорта, в том числе Новосибирского метрополитена, для населения Новосибирской области" на 2022 год и плановый период 2023 и 2024 годов </t>
  </si>
  <si>
    <t>нераспределенный объем</t>
  </si>
  <si>
    <t>Таблица 31</t>
  </si>
  <si>
    <t xml:space="preserve"> Распределение субсидий на реализацию мероприятий по организации функционирования систем жизнеобеспечения и снабжению населения топливом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на 2022 год и плановый период 2023 и 2024 годов </t>
  </si>
  <si>
    <t>Всего</t>
  </si>
  <si>
    <t>Снабжение населения топливом</t>
  </si>
  <si>
    <t/>
  </si>
  <si>
    <t>Таблица 36</t>
  </si>
  <si>
    <t xml:space="preserve"> Распределение субсидий на реализацию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на 2022 год и плановый период 2023 и 2024 годов </t>
  </si>
  <si>
    <t>Благоустройство дворовых территорий многоквартирных домов населенных пунктов Новосибирской области</t>
  </si>
  <si>
    <t>Благоустройство общественных пространств населенных пунктов Новосибирской области</t>
  </si>
  <si>
    <t>Организация общественных пространств и дворовых территорий многоквартирных домов</t>
  </si>
  <si>
    <t>Таблица 41</t>
  </si>
  <si>
    <t xml:space="preserve"> Распределение субсидий на 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 на 2022 год и плановый период 2023 и 2024 годов </t>
  </si>
  <si>
    <t>Министерство транспорта и дорожного хозяйства Новосибирской области</t>
  </si>
  <si>
    <t>Министерство жилищно-коммунального хозяйства и энергетики Новосибирской области</t>
  </si>
  <si>
    <t>Таблица 56</t>
  </si>
  <si>
    <t>Министерство строительства Новосибирской области</t>
  </si>
  <si>
    <t>Таблица 33</t>
  </si>
  <si>
    <t xml:space="preserve"> 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"Чистая вода" государственной программы Новосибирской области "Жилищно-коммунальное хозяйство Новосибирской области" на 2022 год и плановый период 2023 и 2024 годов </t>
  </si>
  <si>
    <t>Строительство и реконструкция объектов централизованных систем холодного водоснабжения</t>
  </si>
  <si>
    <t>Строительство и реконструкция объектов централизованных систем водоотведения</t>
  </si>
  <si>
    <t>Станционный сельсовет</t>
  </si>
  <si>
    <t>Государственная поддержка муниципальных образований по строительству жилья, предоставляемого по договору найма жилого помещения</t>
  </si>
  <si>
    <t>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</si>
  <si>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Реализация проектов, направленных на создание комфортных условий проживания в сельской местности</t>
  </si>
  <si>
    <t>Формирование современного облика сельских территорий, направленных на создание и развитие инфраструктуры в сельской местности</t>
  </si>
  <si>
    <t xml:space="preserve"> Распределение субсидий на обеспечение комплексного развития сельских территорий государственной программы Новосибирской области "Комплексное развитие сельских территорий в Новосибирской области" на 2022 год и плановый период 2023 и 2024 годов </t>
  </si>
  <si>
    <t xml:space="preserve"> 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2022 год и плановый период 2023 и 2024 годов </t>
  </si>
  <si>
    <t xml:space="preserve"> Распределение субсидий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"Энергосбережение и повышение энергетической эффективности Новосибирской области" на 2022 год и плановый период 2023 и 2024 годов </t>
  </si>
  <si>
    <t xml:space="preserve"> Распределение субсидий на реализацию мероприятий по строительству и реконструкции спортивных объектов муниципальной собственности государственной программы Новосибирской области "Развитие физической культуры и спорта в Новосибирской области"
 на 2022-2023 годы </t>
  </si>
  <si>
    <t xml:space="preserve"> Распределение субсидий на реализацию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на 2022-2023 годы </t>
  </si>
  <si>
    <t xml:space="preserve"> Распределение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государственной программы Новосибирской области "Развитие системы обращения с отходами производства и потребления в Новосибирской области" на 2023-2024 годы  </t>
  </si>
  <si>
    <t>Таблица 7</t>
  </si>
  <si>
    <t xml:space="preserve"> Распределение субсидий на строительство (приобретение на первичном рынке) служебного жилья государственной программы Новосибирской области "Стимулирование развития жилищного строительства в Новосибирской области" на 2022 год и плановый период 2023 и 2024 годов </t>
  </si>
  <si>
    <t>Таблица 8</t>
  </si>
  <si>
    <t xml:space="preserve"> Распределение субсидий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"Стимулирование развития жилищного строительства в Новосибирской области" на 2022 год и плановый период 2023 и 2024 годов </t>
  </si>
  <si>
    <t>Таблица 9</t>
  </si>
  <si>
    <t xml:space="preserve"> Распределение субсидий на оплату расходов, связанных со строительством специализированного жилищного фонда для предоставления отдельным категориям граждан, государственной программы Новосибирской области "Стимулирование развития жилищного строительства в Новосибирской области" на 2022 год и плановый период 2023 и 2024 годов </t>
  </si>
  <si>
    <t>Таблица 13</t>
  </si>
  <si>
    <t xml:space="preserve">Поддержание безопасного технического состояния </t>
  </si>
  <si>
    <t>Капитальный ремонт, строительство берегоукрепительных сооружений</t>
  </si>
  <si>
    <t>Таблица 15</t>
  </si>
  <si>
    <t xml:space="preserve"> Распределение субсидий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"Культура Новосибирской области" на 2022 год и плановый период 2023 и 2024 годов </t>
  </si>
  <si>
    <t>Приобретение оборудования</t>
  </si>
  <si>
    <t>Проведение капитального ремонта</t>
  </si>
  <si>
    <t>Таблица 17</t>
  </si>
  <si>
    <t xml:space="preserve"> Распределение субсидий на реализацию мероприятий по сохранению памятников и других мемориальных объектов, увековечивающих память о новосибирцах - защитниках Отечества, государственной программы Новосибирской области "Культура Новосибирской области" на 2022 год и плановый период 2023 и 2024 годов </t>
  </si>
  <si>
    <t>Красносибирский сельсовет</t>
  </si>
  <si>
    <t>Балтинский сельсовет</t>
  </si>
  <si>
    <t>Меретский сельсовет</t>
  </si>
  <si>
    <t>Ужанихинский сельсовет</t>
  </si>
  <si>
    <t>Таблица 19</t>
  </si>
  <si>
    <t>В сфере общего образования</t>
  </si>
  <si>
    <t>В сфере дошкольного обрахования</t>
  </si>
  <si>
    <t>Таблица 23</t>
  </si>
  <si>
    <t xml:space="preserve"> Распределение субсидий на реализацию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2022 год и плановый период 2023 и 2024 годов </t>
  </si>
  <si>
    <t>Таблица 25</t>
  </si>
  <si>
    <t>Таблица 29</t>
  </si>
  <si>
    <t xml:space="preserve"> Распределение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"Цифровая трансформация Новосибирской области"  на 2022 год и плановый период 2023 и 2024 годов </t>
  </si>
  <si>
    <t>Таблица 34</t>
  </si>
  <si>
    <t xml:space="preserve"> Распределение субсидий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на 2022 год и плановый период 2023 и 2024 годов </t>
  </si>
  <si>
    <t>Таблица 35</t>
  </si>
  <si>
    <t xml:space="preserve"> Распределение субсидий на реализацию мероприятий по разработке проектной документации на благоустройство общественных пространств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на 2022 год и плановый период 2023 и 2024 годов </t>
  </si>
  <si>
    <t>г.Каргат</t>
  </si>
  <si>
    <t>г. Черепаново</t>
  </si>
  <si>
    <t>Таблица 37</t>
  </si>
  <si>
    <t xml:space="preserve"> 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"Развитие системы обращения с отходами производства и потребления в Новосибирской области" на 2022 год и плановый период 2023 и 2024 годов </t>
  </si>
  <si>
    <t>Таблица 39</t>
  </si>
  <si>
    <t xml:space="preserve"> Распределение субсидий на реализацию мероприятий по строительству и реконструкции котельных, тепловых сетей, включая вынос водопроводов из каналов тепловой сети, государственной программы Новосибирской области "Энергосбережение и повышение энергетической эффективности Новосибирской области"  на 2022 год и плановый период 2023 и 2024 годов </t>
  </si>
  <si>
    <t>Таблица 44</t>
  </si>
  <si>
    <t xml:space="preserve"> Распределение субсидий на подготовку градостроительной документации и (или)  внесение в нее изменений подпрограммы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 на 2022-2023 годы </t>
  </si>
  <si>
    <t>Таблица 46</t>
  </si>
  <si>
    <t xml:space="preserve"> Распределение субсидий на создание новых мест в общеобразовательных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2022 год и плановый период 2023 и 2024 годов </t>
  </si>
  <si>
    <t>Таблица 48</t>
  </si>
  <si>
    <t xml:space="preserve"> Распределение субсидий на реализацию мероприятий по осуществлению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 государственной программы Новосибирской области "Развитие физической культуры и спорта в Новосибирской области" на 2022-2023 годы </t>
  </si>
  <si>
    <t>Таблица 53</t>
  </si>
  <si>
    <t xml:space="preserve"> Распределение субсидий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"Социальная поддержка в Новосибирской области" на 2022-2023 годы </t>
  </si>
  <si>
    <t>Таблица 55</t>
  </si>
  <si>
    <t xml:space="preserve"> Распределение субсидий на реализацию мероприятий по исполнению обязательств застройщика по вводу многоквартирного дома в эксплуатацию подпрограммы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 на 2022-2023 годы </t>
  </si>
  <si>
    <t>Таблица 58</t>
  </si>
  <si>
    <t xml:space="preserve"> Распределение субсидий на реализацию мероприятий по ликвидации несанкционированных свалок, образовавшихся до 01.01.2019, государственной программы Новосибирской области "Развитие системы обращения с отходами производства и потребления в Новосибирской области" на 2022 год </t>
  </si>
  <si>
    <t>Таблица 66</t>
  </si>
  <si>
    <t xml:space="preserve"> Распределение субсидий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 на 2022-2023 годы </t>
  </si>
  <si>
    <t>Таблица 72</t>
  </si>
  <si>
    <t xml:space="preserve"> Распределение субсидий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"Комплексное развитие сельских территорий в Новосибирской области" на 2022-2023 годы </t>
  </si>
  <si>
    <t>Организация функционирования систем жизнеобеспечения</t>
  </si>
  <si>
    <t>Таблица 51</t>
  </si>
  <si>
    <t xml:space="preserve"> Распределение субсидий на финансовое обеспечение реализации инфраструктурных проектов за счет бюджетных кредитов, предоставляемых из федерального бюджета, на 2023-2024 годы  </t>
  </si>
  <si>
    <t xml:space="preserve"> Распределение субсидий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"Охрана окружающей среды" на 2022 год и плановый период 2023 и 2024 годов </t>
  </si>
  <si>
    <t xml:space="preserve"> Распределение субсидий на государственную поддержку отрасли культуры государственной программы Новосибирской области "Культура Новосибирской области" на 2022 год и плановый период 2023 и 2024 годов </t>
  </si>
  <si>
    <t xml:space="preserve"> Распределение субсидий на реализацию мероприятий по содействию создания новых мест в образовательных организациях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2022 год и плановый период 2023 и 2024 годов </t>
  </si>
  <si>
    <t xml:space="preserve"> Распределение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на 2022 год и плановый период 2023 и 2024 годов </t>
  </si>
  <si>
    <t xml:space="preserve"> 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на 2022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</si>
</sst>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
    <numFmt numFmtId="165" formatCode="#,##0.0;[Red]\-#,##0.0;0.0"/>
    <numFmt numFmtId="166" formatCode="00\.00\.00"/>
    <numFmt numFmtId="167" formatCode="0000000000"/>
    <numFmt numFmtId="168" formatCode="#,##0.0_ ;[Red]\-#,##0.0\ "/>
    <numFmt numFmtId="169" formatCode="000"/>
  </numFmts>
  <fonts count="16" x14ac:knownFonts="1">
    <font>
      <sz val="10"/>
      <name val="Arial"/>
      <charset val="204"/>
    </font>
    <font>
      <sz val="12"/>
      <name val="Times New Roman"/>
      <family val="1"/>
      <charset val="204"/>
    </font>
    <font>
      <b/>
      <sz val="12"/>
      <name val="Times New Roman"/>
      <family val="1"/>
      <charset val="204"/>
    </font>
    <font>
      <b/>
      <sz val="11"/>
      <name val="Times New Roman"/>
      <family val="1"/>
      <charset val="204"/>
    </font>
    <font>
      <sz val="12"/>
      <name val="Times New Roman"/>
      <family val="1"/>
      <charset val="204"/>
    </font>
    <font>
      <b/>
      <sz val="12"/>
      <name val="Times New Roman"/>
      <family val="1"/>
      <charset val="204"/>
    </font>
    <font>
      <b/>
      <sz val="11"/>
      <name val="Times New Roman"/>
      <family val="1"/>
      <charset val="204"/>
    </font>
    <font>
      <sz val="12"/>
      <name val="Arial"/>
      <family val="2"/>
      <charset val="204"/>
    </font>
    <font>
      <sz val="11"/>
      <name val="Times New Roman"/>
      <family val="1"/>
      <charset val="204"/>
    </font>
    <font>
      <b/>
      <sz val="10"/>
      <name val="Arial"/>
      <family val="2"/>
      <charset val="204"/>
    </font>
    <font>
      <sz val="10"/>
      <name val="Arial"/>
      <family val="2"/>
      <charset val="204"/>
    </font>
    <font>
      <sz val="10"/>
      <name val="Arial"/>
      <family val="2"/>
      <charset val="204"/>
    </font>
    <font>
      <sz val="11"/>
      <name val="Times New Roman"/>
      <family val="1"/>
      <charset val="204"/>
    </font>
    <font>
      <b/>
      <sz val="10"/>
      <name val="Arial"/>
      <family val="2"/>
      <charset val="204"/>
    </font>
    <font>
      <b/>
      <sz val="12"/>
      <color theme="1"/>
      <name val="Times New Roman"/>
      <family val="1"/>
      <charset val="204"/>
    </font>
    <font>
      <sz val="10"/>
      <color theme="7"/>
      <name val="Arial"/>
      <family val="2"/>
      <charset val="204"/>
    </font>
  </fonts>
  <fills count="3">
    <fill>
      <patternFill patternType="none"/>
    </fill>
    <fill>
      <patternFill patternType="gray125"/>
    </fill>
    <fill>
      <patternFill patternType="solid">
        <fgColor rgb="FF00B05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9" fontId="10" fillId="0" borderId="0" applyFont="0" applyFill="0" applyBorder="0" applyAlignment="0" applyProtection="0"/>
    <xf numFmtId="0" fontId="11" fillId="0" borderId="0"/>
    <xf numFmtId="0" fontId="10" fillId="0" borderId="0"/>
  </cellStyleXfs>
  <cellXfs count="160">
    <xf numFmtId="0" fontId="0" fillId="0" borderId="0" xfId="0"/>
    <xf numFmtId="0" fontId="0" fillId="0" borderId="0" xfId="0" applyProtection="1">
      <protection hidden="1"/>
    </xf>
    <xf numFmtId="164" fontId="1" fillId="0" borderId="0" xfId="0" applyNumberFormat="1" applyFont="1" applyFill="1" applyAlignment="1" applyProtection="1">
      <protection hidden="1"/>
    </xf>
    <xf numFmtId="164" fontId="1" fillId="0" borderId="0" xfId="0" applyNumberFormat="1" applyFont="1" applyFill="1" applyAlignment="1" applyProtection="1">
      <alignment horizontal="right"/>
      <protection hidden="1"/>
    </xf>
    <xf numFmtId="0" fontId="1" fillId="0" borderId="0" xfId="0" applyFont="1" applyFill="1" applyAlignment="1" applyProtection="1">
      <protection hidden="1"/>
    </xf>
    <xf numFmtId="165"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165" fontId="2" fillId="0" borderId="1" xfId="0" applyNumberFormat="1" applyFont="1" applyFill="1" applyBorder="1" applyAlignment="1" applyProtection="1">
      <alignment horizontal="right" vertical="center" wrapText="1"/>
      <protection hidden="1"/>
    </xf>
    <xf numFmtId="0" fontId="1" fillId="0" borderId="2" xfId="0" applyNumberFormat="1" applyFont="1" applyFill="1" applyBorder="1" applyAlignment="1" applyProtection="1">
      <protection hidden="1"/>
    </xf>
    <xf numFmtId="165" fontId="1" fillId="0" borderId="1" xfId="0" applyNumberFormat="1" applyFont="1" applyFill="1" applyBorder="1" applyAlignment="1" applyProtection="1">
      <protection hidden="1"/>
    </xf>
    <xf numFmtId="0" fontId="1" fillId="0" borderId="0" xfId="0" applyNumberFormat="1" applyFont="1" applyFill="1" applyAlignment="1" applyProtection="1">
      <alignment horizontal="right"/>
      <protection hidden="1"/>
    </xf>
    <xf numFmtId="165" fontId="2"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protection hidden="1"/>
    </xf>
    <xf numFmtId="164" fontId="1" fillId="0" borderId="0" xfId="0" applyNumberFormat="1" applyFont="1" applyFill="1" applyAlignment="1" applyProtection="1">
      <alignment horizontal="center"/>
      <protection hidden="1"/>
    </xf>
    <xf numFmtId="164" fontId="1" fillId="0" borderId="0" xfId="0" applyNumberFormat="1" applyFont="1" applyFill="1" applyAlignment="1" applyProtection="1">
      <alignment horizontal="right"/>
      <protection hidden="1"/>
    </xf>
    <xf numFmtId="0" fontId="0" fillId="0" borderId="0" xfId="0" applyAlignment="1" applyProtection="1">
      <alignment horizontal="right"/>
      <protection hidden="1"/>
    </xf>
    <xf numFmtId="0" fontId="4" fillId="0" borderId="0" xfId="0" applyFont="1" applyFill="1" applyAlignment="1" applyProtection="1">
      <protection hidden="1"/>
    </xf>
    <xf numFmtId="0" fontId="4" fillId="0" borderId="0" xfId="0" applyNumberFormat="1" applyFont="1" applyFill="1" applyAlignment="1" applyProtection="1">
      <alignment horizontal="right"/>
      <protection hidden="1"/>
    </xf>
    <xf numFmtId="0" fontId="4" fillId="0" borderId="0" xfId="0" applyFont="1" applyAlignment="1" applyProtection="1">
      <alignment horizontal="right"/>
      <protection hidden="1"/>
    </xf>
    <xf numFmtId="0" fontId="5" fillId="0" borderId="1" xfId="0" applyNumberFormat="1" applyFont="1" applyFill="1" applyBorder="1" applyAlignment="1" applyProtection="1">
      <protection hidden="1"/>
    </xf>
    <xf numFmtId="165" fontId="5" fillId="0" borderId="1" xfId="0" applyNumberFormat="1" applyFont="1" applyFill="1" applyBorder="1" applyAlignment="1" applyProtection="1">
      <protection hidden="1"/>
    </xf>
    <xf numFmtId="165" fontId="5" fillId="0" borderId="1" xfId="0" applyNumberFormat="1" applyFont="1" applyFill="1" applyBorder="1" applyAlignment="1" applyProtection="1">
      <alignment wrapText="1"/>
      <protection hidden="1"/>
    </xf>
    <xf numFmtId="165" fontId="4" fillId="0" borderId="1"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165" fontId="5" fillId="0" borderId="1" xfId="0" applyNumberFormat="1" applyFont="1" applyFill="1" applyBorder="1" applyAlignment="1" applyProtection="1">
      <alignment horizontal="right" vertical="center" wrapText="1"/>
      <protection hidden="1"/>
    </xf>
    <xf numFmtId="164" fontId="5" fillId="0" borderId="1" xfId="0" applyNumberFormat="1" applyFont="1" applyFill="1" applyBorder="1" applyAlignment="1" applyProtection="1">
      <protection hidden="1"/>
    </xf>
    <xf numFmtId="164" fontId="4" fillId="0" borderId="0" xfId="0" applyNumberFormat="1" applyFont="1" applyFill="1" applyAlignment="1" applyProtection="1">
      <protection hidden="1"/>
    </xf>
    <xf numFmtId="0" fontId="7" fillId="0" borderId="0" xfId="0" applyFont="1" applyProtection="1">
      <protection hidden="1"/>
    </xf>
    <xf numFmtId="166" fontId="4" fillId="0" borderId="1" xfId="0" applyNumberFormat="1" applyFont="1" applyFill="1" applyBorder="1" applyAlignment="1" applyProtection="1">
      <alignment wrapText="1"/>
      <protection hidden="1"/>
    </xf>
    <xf numFmtId="165" fontId="4" fillId="0" borderId="1" xfId="0" applyNumberFormat="1" applyFont="1" applyFill="1" applyBorder="1" applyAlignment="1" applyProtection="1">
      <alignment wrapText="1"/>
      <protection hidden="1"/>
    </xf>
    <xf numFmtId="164" fontId="4" fillId="0" borderId="0" xfId="0" applyNumberFormat="1" applyFont="1" applyFill="1" applyAlignment="1" applyProtection="1">
      <alignment horizontal="right"/>
      <protection hidden="1"/>
    </xf>
    <xf numFmtId="0" fontId="4" fillId="0" borderId="0" xfId="0" applyFont="1" applyProtection="1">
      <protection hidden="1"/>
    </xf>
    <xf numFmtId="0" fontId="0" fillId="0" borderId="0" xfId="0" applyFont="1" applyFill="1" applyAlignment="1" applyProtection="1">
      <protection hidden="1"/>
    </xf>
    <xf numFmtId="0" fontId="4" fillId="0" borderId="0" xfId="0" applyNumberFormat="1" applyFont="1" applyFill="1" applyAlignment="1" applyProtection="1">
      <alignment horizontal="right" wrapText="1"/>
      <protection hidden="1"/>
    </xf>
    <xf numFmtId="0" fontId="4" fillId="0" borderId="0" xfId="0" applyFont="1" applyAlignment="1" applyProtection="1">
      <alignment horizontal="right" wrapText="1"/>
      <protection hidden="1"/>
    </xf>
    <xf numFmtId="164"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168" fontId="0" fillId="0" borderId="0" xfId="0" applyNumberFormat="1"/>
    <xf numFmtId="0" fontId="8" fillId="0" borderId="0" xfId="2" applyNumberFormat="1" applyFont="1" applyFill="1" applyAlignment="1" applyProtection="1">
      <alignment horizontal="right"/>
      <protection hidden="1"/>
    </xf>
    <xf numFmtId="0" fontId="11" fillId="0" borderId="0" xfId="2" applyProtection="1">
      <protection hidden="1"/>
    </xf>
    <xf numFmtId="0" fontId="11" fillId="0" borderId="0" xfId="2"/>
    <xf numFmtId="0" fontId="4" fillId="0" borderId="0" xfId="2" applyFont="1" applyFill="1" applyAlignment="1" applyProtection="1">
      <protection hidden="1"/>
    </xf>
    <xf numFmtId="0" fontId="4" fillId="0" borderId="0" xfId="2" applyNumberFormat="1" applyFont="1" applyFill="1" applyAlignment="1" applyProtection="1">
      <alignment horizontal="right"/>
      <protection hidden="1"/>
    </xf>
    <xf numFmtId="0" fontId="5" fillId="0" borderId="0" xfId="2" applyNumberFormat="1" applyFont="1" applyFill="1" applyAlignment="1" applyProtection="1">
      <alignment horizontal="centerContinuous" vertical="center"/>
      <protection hidden="1"/>
    </xf>
    <xf numFmtId="0" fontId="4" fillId="0" borderId="0" xfId="2" applyNumberFormat="1" applyFont="1" applyFill="1" applyAlignment="1" applyProtection="1">
      <protection hidden="1"/>
    </xf>
    <xf numFmtId="0" fontId="9" fillId="0" borderId="4" xfId="2" applyNumberFormat="1" applyFont="1" applyFill="1" applyBorder="1" applyAlignment="1" applyProtection="1">
      <protection hidden="1"/>
    </xf>
    <xf numFmtId="0" fontId="9" fillId="0" borderId="0" xfId="2" applyNumberFormat="1" applyFont="1" applyFill="1" applyAlignment="1" applyProtection="1">
      <protection hidden="1"/>
    </xf>
    <xf numFmtId="0" fontId="4" fillId="0" borderId="2" xfId="2" applyNumberFormat="1" applyFont="1" applyFill="1" applyBorder="1" applyAlignment="1" applyProtection="1">
      <protection hidden="1"/>
    </xf>
    <xf numFmtId="165" fontId="4" fillId="0" borderId="1" xfId="2" applyNumberFormat="1" applyFont="1" applyFill="1" applyBorder="1" applyAlignment="1" applyProtection="1">
      <alignment horizontal="right" vertical="center" wrapText="1"/>
      <protection hidden="1"/>
    </xf>
    <xf numFmtId="165" fontId="4" fillId="0" borderId="1" xfId="2" applyNumberFormat="1" applyFont="1" applyFill="1" applyBorder="1" applyAlignment="1" applyProtection="1">
      <alignment horizontal="right" vertical="center"/>
      <protection hidden="1"/>
    </xf>
    <xf numFmtId="0" fontId="11" fillId="0" borderId="0" xfId="2" applyNumberFormat="1" applyFont="1" applyFill="1" applyAlignment="1" applyProtection="1">
      <protection hidden="1"/>
    </xf>
    <xf numFmtId="0" fontId="5" fillId="0" borderId="1" xfId="2" applyNumberFormat="1" applyFont="1" applyFill="1" applyBorder="1" applyAlignment="1" applyProtection="1">
      <alignment vertical="center"/>
      <protection hidden="1"/>
    </xf>
    <xf numFmtId="165" fontId="5" fillId="0" borderId="1" xfId="2" applyNumberFormat="1" applyFont="1" applyFill="1" applyBorder="1" applyAlignment="1" applyProtection="1">
      <alignment horizontal="right" vertical="center"/>
      <protection hidden="1"/>
    </xf>
    <xf numFmtId="0" fontId="4" fillId="0" borderId="0" xfId="2" applyNumberFormat="1" applyFont="1" applyFill="1" applyAlignment="1" applyProtection="1">
      <alignment vertical="center"/>
      <protection hidden="1"/>
    </xf>
    <xf numFmtId="164" fontId="4" fillId="0" borderId="0" xfId="2" applyNumberFormat="1" applyFont="1" applyFill="1" applyAlignment="1" applyProtection="1">
      <protection hidden="1"/>
    </xf>
    <xf numFmtId="0" fontId="4" fillId="0" borderId="0" xfId="2" applyFont="1" applyFill="1" applyAlignment="1" applyProtection="1">
      <alignment horizontal="centerContinuous"/>
      <protection hidden="1"/>
    </xf>
    <xf numFmtId="164" fontId="4" fillId="0" borderId="0" xfId="2" applyNumberFormat="1" applyFont="1" applyFill="1" applyAlignment="1" applyProtection="1">
      <alignment horizontal="centerContinuous"/>
      <protection hidden="1"/>
    </xf>
    <xf numFmtId="164" fontId="4" fillId="0" borderId="0" xfId="2" applyNumberFormat="1" applyFont="1" applyFill="1" applyAlignment="1" applyProtection="1">
      <alignment horizontal="right"/>
      <protection hidden="1"/>
    </xf>
    <xf numFmtId="0" fontId="11" fillId="0" borderId="0" xfId="2" applyFont="1" applyFill="1" applyAlignment="1" applyProtection="1">
      <protection hidden="1"/>
    </xf>
    <xf numFmtId="0" fontId="1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protection hidden="1"/>
    </xf>
    <xf numFmtId="0" fontId="13" fillId="0" borderId="4" xfId="0" applyNumberFormat="1" applyFont="1" applyFill="1" applyBorder="1" applyAlignment="1" applyProtection="1">
      <protection hidden="1"/>
    </xf>
    <xf numFmtId="0" fontId="13" fillId="0" borderId="0" xfId="0" applyNumberFormat="1" applyFont="1" applyFill="1" applyAlignment="1" applyProtection="1">
      <protection hidden="1"/>
    </xf>
    <xf numFmtId="0" fontId="2" fillId="0" borderId="1" xfId="0" applyNumberFormat="1" applyFont="1" applyFill="1" applyBorder="1" applyAlignment="1" applyProtection="1">
      <alignment vertical="center"/>
      <protection hidden="1"/>
    </xf>
    <xf numFmtId="165" fontId="2" fillId="0" borderId="1" xfId="0" applyNumberFormat="1" applyFont="1" applyFill="1" applyBorder="1" applyAlignment="1" applyProtection="1">
      <alignment horizontal="right" vertical="center"/>
      <protection hidden="1"/>
    </xf>
    <xf numFmtId="165" fontId="1" fillId="0" borderId="1" xfId="0" applyNumberFormat="1" applyFont="1" applyFill="1" applyBorder="1" applyAlignment="1" applyProtection="1">
      <alignment horizontal="right" vertical="center"/>
      <protection hidden="1"/>
    </xf>
    <xf numFmtId="165" fontId="1" fillId="0" borderId="1" xfId="0" applyNumberFormat="1" applyFont="1" applyFill="1" applyBorder="1" applyAlignment="1" applyProtection="1">
      <alignment horizontal="right" vertical="center" wrapText="1"/>
      <protection hidden="1"/>
    </xf>
    <xf numFmtId="0" fontId="1" fillId="0" borderId="0" xfId="0" applyNumberFormat="1" applyFont="1" applyFill="1" applyAlignment="1" applyProtection="1">
      <alignment vertical="center"/>
      <protection hidden="1"/>
    </xf>
    <xf numFmtId="0" fontId="1" fillId="0" borderId="0" xfId="0" applyFont="1" applyFill="1" applyAlignment="1" applyProtection="1">
      <alignment horizontal="centerContinuous"/>
      <protection hidden="1"/>
    </xf>
    <xf numFmtId="164" fontId="1" fillId="0" borderId="0" xfId="0" applyNumberFormat="1" applyFont="1" applyFill="1" applyAlignment="1" applyProtection="1">
      <alignment horizontal="centerContinuous"/>
      <protection hidden="1"/>
    </xf>
    <xf numFmtId="166" fontId="4" fillId="0" borderId="1" xfId="2" applyNumberFormat="1" applyFont="1" applyFill="1" applyBorder="1" applyAlignment="1" applyProtection="1">
      <alignment vertical="center"/>
      <protection hidden="1"/>
    </xf>
    <xf numFmtId="0" fontId="11" fillId="0" borderId="4" xfId="2" applyNumberFormat="1" applyFont="1" applyFill="1" applyBorder="1" applyAlignment="1" applyProtection="1">
      <protection hidden="1"/>
    </xf>
    <xf numFmtId="165" fontId="5" fillId="0" borderId="1" xfId="2" applyNumberFormat="1" applyFont="1" applyFill="1" applyBorder="1" applyAlignment="1" applyProtection="1">
      <alignment horizontal="right" vertical="center" wrapText="1"/>
      <protection hidden="1"/>
    </xf>
    <xf numFmtId="164" fontId="1"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164" fontId="4" fillId="0" borderId="0" xfId="0" applyNumberFormat="1" applyFont="1" applyFill="1" applyAlignment="1" applyProtection="1">
      <alignment horizontal="right"/>
      <protection hidden="1"/>
    </xf>
    <xf numFmtId="0" fontId="4" fillId="0" borderId="0" xfId="2" applyNumberFormat="1" applyFont="1" applyFill="1" applyAlignment="1" applyProtection="1">
      <alignment horizontal="right"/>
      <protection hidden="1"/>
    </xf>
    <xf numFmtId="168" fontId="11" fillId="0" borderId="0" xfId="2" applyNumberFormat="1" applyProtection="1">
      <protection hidden="1"/>
    </xf>
    <xf numFmtId="0" fontId="4" fillId="0" borderId="0" xfId="2" applyNumberFormat="1" applyFont="1" applyFill="1" applyBorder="1" applyAlignment="1" applyProtection="1">
      <alignment vertical="center"/>
      <protection hidden="1"/>
    </xf>
    <xf numFmtId="168" fontId="11" fillId="0" borderId="0" xfId="2" applyNumberFormat="1"/>
    <xf numFmtId="165" fontId="14" fillId="0" borderId="1" xfId="0" applyNumberFormat="1" applyFont="1" applyFill="1" applyBorder="1" applyAlignment="1" applyProtection="1">
      <protection hidden="1"/>
    </xf>
    <xf numFmtId="0" fontId="15" fillId="0" borderId="0" xfId="0" applyFont="1"/>
    <xf numFmtId="0" fontId="0" fillId="2" borderId="0" xfId="0" applyFill="1"/>
    <xf numFmtId="0" fontId="1" fillId="0" borderId="0" xfId="0" applyNumberFormat="1" applyFont="1" applyFill="1" applyAlignment="1" applyProtection="1">
      <alignment horizontal="right"/>
      <protection hidden="1"/>
    </xf>
    <xf numFmtId="164" fontId="1" fillId="0" borderId="0" xfId="0" applyNumberFormat="1" applyFont="1" applyFill="1" applyAlignment="1" applyProtection="1">
      <alignment horizontal="right"/>
      <protection hidden="1"/>
    </xf>
    <xf numFmtId="0" fontId="8" fillId="0" borderId="0" xfId="3" applyNumberFormat="1" applyFont="1" applyFill="1" applyAlignment="1" applyProtection="1">
      <alignment horizontal="right"/>
      <protection hidden="1"/>
    </xf>
    <xf numFmtId="0" fontId="10" fillId="0" borderId="0" xfId="3" applyProtection="1">
      <protection hidden="1"/>
    </xf>
    <xf numFmtId="0" fontId="10" fillId="0" borderId="0" xfId="3"/>
    <xf numFmtId="0" fontId="1" fillId="0" borderId="0" xfId="3" applyFont="1" applyFill="1" applyAlignment="1" applyProtection="1">
      <protection hidden="1"/>
    </xf>
    <xf numFmtId="0" fontId="1" fillId="0" borderId="0" xfId="3" applyNumberFormat="1" applyFont="1" applyFill="1" applyAlignment="1" applyProtection="1">
      <alignment horizontal="right"/>
      <protection hidden="1"/>
    </xf>
    <xf numFmtId="0" fontId="2" fillId="0" borderId="0" xfId="3" applyNumberFormat="1" applyFont="1" applyFill="1" applyAlignment="1" applyProtection="1">
      <alignment horizontal="centerContinuous" vertical="center"/>
      <protection hidden="1"/>
    </xf>
    <xf numFmtId="0" fontId="1" fillId="0" borderId="0" xfId="3" applyNumberFormat="1" applyFont="1" applyFill="1" applyAlignment="1" applyProtection="1">
      <protection hidden="1"/>
    </xf>
    <xf numFmtId="0" fontId="9" fillId="0" borderId="4" xfId="3" applyNumberFormat="1" applyFont="1" applyFill="1" applyBorder="1" applyAlignment="1" applyProtection="1">
      <protection hidden="1"/>
    </xf>
    <xf numFmtId="0" fontId="9" fillId="0" borderId="0" xfId="3" applyNumberFormat="1" applyFont="1" applyFill="1" applyAlignment="1" applyProtection="1">
      <protection hidden="1"/>
    </xf>
    <xf numFmtId="0" fontId="1" fillId="0" borderId="2" xfId="3" applyNumberFormat="1" applyFont="1" applyFill="1" applyBorder="1" applyAlignment="1" applyProtection="1">
      <protection hidden="1"/>
    </xf>
    <xf numFmtId="166" fontId="1" fillId="0" borderId="1" xfId="3" applyNumberFormat="1" applyFont="1" applyFill="1" applyBorder="1" applyAlignment="1" applyProtection="1">
      <alignment vertical="center"/>
      <protection hidden="1"/>
    </xf>
    <xf numFmtId="165" fontId="1" fillId="0" borderId="1" xfId="3" applyNumberFormat="1" applyFont="1" applyFill="1" applyBorder="1" applyAlignment="1" applyProtection="1">
      <alignment horizontal="right" vertical="center" wrapText="1"/>
      <protection hidden="1"/>
    </xf>
    <xf numFmtId="165" fontId="1" fillId="0" borderId="1" xfId="3" applyNumberFormat="1" applyFont="1" applyFill="1" applyBorder="1" applyAlignment="1" applyProtection="1">
      <alignment horizontal="right" vertical="center"/>
      <protection hidden="1"/>
    </xf>
    <xf numFmtId="0" fontId="10" fillId="0" borderId="4" xfId="3" applyNumberFormat="1" applyFont="1" applyFill="1" applyBorder="1" applyAlignment="1" applyProtection="1">
      <protection hidden="1"/>
    </xf>
    <xf numFmtId="0" fontId="2" fillId="0" borderId="1" xfId="3" applyNumberFormat="1" applyFont="1" applyFill="1" applyBorder="1" applyAlignment="1" applyProtection="1">
      <alignment vertical="center"/>
      <protection hidden="1"/>
    </xf>
    <xf numFmtId="165" fontId="2" fillId="0" borderId="1" xfId="3" applyNumberFormat="1" applyFont="1" applyFill="1" applyBorder="1" applyAlignment="1" applyProtection="1">
      <alignment horizontal="right" vertical="center"/>
      <protection hidden="1"/>
    </xf>
    <xf numFmtId="0" fontId="1" fillId="0" borderId="0" xfId="3" applyNumberFormat="1" applyFont="1" applyFill="1" applyAlignment="1" applyProtection="1">
      <alignment vertical="center"/>
      <protection hidden="1"/>
    </xf>
    <xf numFmtId="0" fontId="10" fillId="0" borderId="0" xfId="3" applyNumberFormat="1" applyFont="1" applyFill="1" applyAlignment="1" applyProtection="1">
      <protection hidden="1"/>
    </xf>
    <xf numFmtId="164" fontId="1" fillId="0" borderId="0" xfId="3" applyNumberFormat="1" applyFont="1" applyFill="1" applyAlignment="1" applyProtection="1">
      <protection hidden="1"/>
    </xf>
    <xf numFmtId="0" fontId="1" fillId="0" borderId="0" xfId="3" applyFont="1" applyFill="1" applyAlignment="1" applyProtection="1">
      <alignment horizontal="centerContinuous"/>
      <protection hidden="1"/>
    </xf>
    <xf numFmtId="164" fontId="1" fillId="0" borderId="0" xfId="3" applyNumberFormat="1" applyFont="1" applyFill="1" applyAlignment="1" applyProtection="1">
      <alignment horizontal="centerContinuous"/>
      <protection hidden="1"/>
    </xf>
    <xf numFmtId="164" fontId="1" fillId="0" borderId="0" xfId="3" applyNumberFormat="1" applyFont="1" applyFill="1" applyAlignment="1" applyProtection="1">
      <alignment horizontal="right"/>
      <protection hidden="1"/>
    </xf>
    <xf numFmtId="0" fontId="10" fillId="0" borderId="0" xfId="3" applyFont="1" applyFill="1" applyAlignment="1" applyProtection="1">
      <protection hidden="1"/>
    </xf>
    <xf numFmtId="0" fontId="1" fillId="0" borderId="0" xfId="3" applyNumberFormat="1" applyFont="1" applyFill="1" applyAlignment="1" applyProtection="1">
      <alignment horizontal="right"/>
      <protection hidden="1"/>
    </xf>
    <xf numFmtId="0" fontId="5" fillId="0" borderId="1" xfId="0" applyNumberFormat="1" applyFont="1" applyFill="1" applyBorder="1" applyAlignment="1" applyProtection="1">
      <alignment horizontal="center" vertical="center" wrapText="1"/>
      <protection hidden="1"/>
    </xf>
    <xf numFmtId="167" fontId="5" fillId="0" borderId="1" xfId="2"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wrapText="1"/>
      <protection hidden="1"/>
    </xf>
    <xf numFmtId="169" fontId="2" fillId="0" borderId="1" xfId="3"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wrapText="1"/>
      <protection hidden="1"/>
    </xf>
    <xf numFmtId="169" fontId="5" fillId="0" borderId="1" xfId="2"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center" vertical="center" wrapText="1"/>
      <protection hidden="1"/>
    </xf>
    <xf numFmtId="0" fontId="0" fillId="0" borderId="3" xfId="0" applyNumberFormat="1" applyFont="1" applyFill="1" applyBorder="1" applyAlignment="1" applyProtection="1">
      <alignment horizontal="right"/>
      <protection hidden="1"/>
    </xf>
    <xf numFmtId="0" fontId="0" fillId="0" borderId="0" xfId="0" applyNumberFormat="1" applyFont="1" applyFill="1" applyAlignment="1" applyProtection="1">
      <alignment horizontal="right"/>
      <protection hidden="1"/>
    </xf>
    <xf numFmtId="167" fontId="2" fillId="0" borderId="1" xfId="0" applyNumberFormat="1" applyFont="1" applyFill="1" applyBorder="1" applyAlignment="1" applyProtection="1">
      <alignment horizontal="center" vertical="center" wrapText="1"/>
      <protection hidden="1"/>
    </xf>
    <xf numFmtId="164" fontId="4" fillId="0" borderId="0" xfId="0" applyNumberFormat="1" applyFont="1" applyFill="1" applyAlignment="1" applyProtection="1">
      <alignment horizontal="center"/>
      <protection hidden="1"/>
    </xf>
    <xf numFmtId="0" fontId="4" fillId="0" borderId="0" xfId="0" applyNumberFormat="1" applyFont="1" applyFill="1" applyAlignment="1" applyProtection="1">
      <alignment horizontal="right"/>
      <protection hidden="1"/>
    </xf>
    <xf numFmtId="0" fontId="5" fillId="0" borderId="0" xfId="0" applyNumberFormat="1" applyFont="1" applyFill="1" applyAlignment="1" applyProtection="1">
      <alignment horizontal="center" vertical="center" wrapText="1"/>
      <protection hidden="1"/>
    </xf>
    <xf numFmtId="0" fontId="4" fillId="0" borderId="3"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alignment horizontal="center" vertical="center" wrapText="1"/>
      <protection hidden="1"/>
    </xf>
    <xf numFmtId="0" fontId="4" fillId="0" borderId="0" xfId="2" applyNumberFormat="1" applyFont="1" applyFill="1" applyAlignment="1" applyProtection="1">
      <alignment horizontal="right"/>
      <protection hidden="1"/>
    </xf>
    <xf numFmtId="0" fontId="2" fillId="0" borderId="0" xfId="2" applyNumberFormat="1" applyFont="1" applyFill="1" applyAlignment="1" applyProtection="1">
      <alignment horizontal="center" vertical="center" wrapText="1"/>
      <protection hidden="1"/>
    </xf>
    <xf numFmtId="0" fontId="5" fillId="0" borderId="0" xfId="2" applyNumberFormat="1" applyFont="1" applyFill="1" applyAlignment="1" applyProtection="1">
      <alignment horizontal="center" vertical="center" wrapText="1"/>
      <protection hidden="1"/>
    </xf>
    <xf numFmtId="0" fontId="4" fillId="0" borderId="3" xfId="2" applyNumberFormat="1" applyFont="1" applyFill="1" applyBorder="1" applyAlignment="1" applyProtection="1">
      <alignment horizontal="right"/>
      <protection hidden="1"/>
    </xf>
    <xf numFmtId="167" fontId="5" fillId="0" borderId="1" xfId="2" applyNumberFormat="1" applyFont="1" applyFill="1" applyBorder="1" applyAlignment="1" applyProtection="1">
      <alignment horizontal="center" vertical="center" wrapText="1"/>
      <protection hidden="1"/>
    </xf>
    <xf numFmtId="0" fontId="11" fillId="0" borderId="3" xfId="2" applyNumberFormat="1" applyFont="1" applyFill="1" applyBorder="1" applyAlignment="1" applyProtection="1">
      <alignment horizontal="right"/>
      <protection hidden="1"/>
    </xf>
    <xf numFmtId="0" fontId="11" fillId="0" borderId="0" xfId="2" applyNumberFormat="1" applyFont="1" applyFill="1" applyAlignment="1" applyProtection="1">
      <alignment horizontal="right"/>
      <protection hidden="1"/>
    </xf>
    <xf numFmtId="164" fontId="1" fillId="0" borderId="0" xfId="0" applyNumberFormat="1" applyFont="1" applyFill="1" applyAlignment="1" applyProtection="1">
      <alignment horizontal="right"/>
      <protection hidden="1"/>
    </xf>
    <xf numFmtId="0" fontId="1" fillId="0" borderId="3"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164" fontId="4" fillId="0" borderId="0" xfId="0" applyNumberFormat="1" applyFont="1" applyFill="1" applyAlignment="1" applyProtection="1">
      <alignment horizontal="right"/>
      <protection hidden="1"/>
    </xf>
    <xf numFmtId="0" fontId="4" fillId="0" borderId="3" xfId="0" applyNumberFormat="1" applyFont="1" applyFill="1" applyBorder="1" applyAlignment="1" applyProtection="1">
      <alignment horizontal="right"/>
      <protection hidden="1"/>
    </xf>
    <xf numFmtId="0" fontId="4" fillId="0" borderId="0" xfId="0" applyNumberFormat="1" applyFont="1" applyFill="1" applyAlignment="1" applyProtection="1">
      <alignment horizontal="right" wrapText="1"/>
      <protection hidden="1"/>
    </xf>
    <xf numFmtId="9" fontId="5" fillId="0" borderId="1" xfId="1" applyFont="1" applyFill="1" applyBorder="1" applyAlignment="1" applyProtection="1">
      <alignment horizontal="center" vertical="center" wrapText="1"/>
      <protection hidden="1"/>
    </xf>
    <xf numFmtId="164" fontId="4" fillId="0" borderId="5" xfId="0" applyNumberFormat="1" applyFont="1" applyFill="1" applyBorder="1" applyAlignment="1" applyProtection="1">
      <alignment horizontal="center"/>
      <protection hidden="1"/>
    </xf>
    <xf numFmtId="0" fontId="1" fillId="0" borderId="0" xfId="3" applyNumberFormat="1" applyFont="1" applyFill="1" applyAlignment="1" applyProtection="1">
      <alignment horizontal="right"/>
      <protection hidden="1"/>
    </xf>
    <xf numFmtId="0" fontId="2" fillId="0" borderId="0" xfId="3" applyNumberFormat="1" applyFont="1" applyFill="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wrapText="1"/>
      <protection hidden="1"/>
    </xf>
    <xf numFmtId="169" fontId="2" fillId="0" borderId="1" xfId="3"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wrapText="1"/>
      <protection hidden="1"/>
    </xf>
    <xf numFmtId="169" fontId="5" fillId="0" borderId="1" xfId="2" applyNumberFormat="1" applyFont="1" applyFill="1" applyBorder="1" applyAlignment="1" applyProtection="1">
      <alignment horizontal="center" vertical="center" wrapText="1"/>
      <protection hidden="1"/>
    </xf>
    <xf numFmtId="164" fontId="1" fillId="0" borderId="0" xfId="0" applyNumberFormat="1" applyFont="1" applyFill="1" applyAlignment="1" applyProtection="1">
      <alignment horizontal="center"/>
      <protection hidden="1"/>
    </xf>
    <xf numFmtId="166" fontId="1" fillId="0" borderId="1" xfId="0" applyNumberFormat="1" applyFont="1" applyFill="1" applyBorder="1" applyAlignment="1" applyProtection="1">
      <alignment vertical="center"/>
      <protection hidden="1"/>
    </xf>
    <xf numFmtId="0" fontId="5" fillId="0" borderId="1" xfId="0" applyNumberFormat="1" applyFont="1" applyFill="1" applyBorder="1" applyAlignment="1" applyProtection="1">
      <alignment horizontal="left" vertical="center" wrapText="1"/>
      <protection hidden="1"/>
    </xf>
    <xf numFmtId="164" fontId="6" fillId="0" borderId="1" xfId="0" applyNumberFormat="1" applyFont="1" applyFill="1" applyBorder="1" applyAlignment="1" applyProtection="1">
      <protection hidden="1"/>
    </xf>
    <xf numFmtId="0" fontId="9" fillId="0" borderId="0" xfId="2" applyNumberFormat="1" applyFont="1" applyFill="1" applyBorder="1" applyAlignment="1" applyProtection="1">
      <protection hidden="1"/>
    </xf>
    <xf numFmtId="166" fontId="1"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left" vertical="center" wrapText="1"/>
      <protection hidden="1"/>
    </xf>
    <xf numFmtId="164" fontId="3" fillId="0" borderId="1" xfId="0" applyNumberFormat="1" applyFont="1" applyFill="1" applyBorder="1" applyAlignment="1" applyProtection="1">
      <protection hidden="1"/>
    </xf>
    <xf numFmtId="165" fontId="2" fillId="0" borderId="1" xfId="3" applyNumberFormat="1" applyFont="1" applyFill="1" applyBorder="1" applyAlignment="1" applyProtection="1">
      <alignment horizontal="right" vertical="center" wrapText="1"/>
      <protection hidden="1"/>
    </xf>
  </cellXfs>
  <cellStyles count="4">
    <cellStyle name="Обычный" xfId="0" builtinId="0"/>
    <cellStyle name="Обычный 2" xfId="2"/>
    <cellStyle name="Обычный 3" xfId="3"/>
    <cellStyle name="Процентный"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BR41"/>
  <sheetViews>
    <sheetView showGridLines="0" view="pageBreakPreview" zoomScale="60" zoomScaleNormal="100" workbookViewId="0">
      <selection activeCell="L37" sqref="L37"/>
    </sheetView>
  </sheetViews>
  <sheetFormatPr defaultRowHeight="12.5" x14ac:dyDescent="0.25"/>
  <cols>
    <col min="1" max="1" width="3.81640625" customWidth="1"/>
    <col min="2" max="2" width="51" customWidth="1"/>
    <col min="3" max="17" width="18" customWidth="1"/>
    <col min="18" max="18" width="5" customWidth="1"/>
    <col min="19" max="233" width="9.1796875" customWidth="1"/>
  </cols>
  <sheetData>
    <row r="1" spans="1:70" ht="20.25" customHeight="1" x14ac:dyDescent="0.35">
      <c r="A1" s="60"/>
      <c r="B1" s="119" t="s">
        <v>48</v>
      </c>
      <c r="C1" s="119"/>
      <c r="D1" s="119"/>
      <c r="E1" s="119"/>
      <c r="F1" s="119"/>
      <c r="G1" s="119"/>
      <c r="H1" s="119"/>
      <c r="I1" s="119"/>
      <c r="J1" s="119"/>
      <c r="K1" s="119"/>
      <c r="L1" s="119"/>
      <c r="M1" s="119"/>
      <c r="N1" s="119"/>
      <c r="O1" s="119"/>
      <c r="P1" s="119"/>
      <c r="Q1" s="119"/>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row>
    <row r="2" spans="1:70" ht="18" customHeight="1" x14ac:dyDescent="0.35">
      <c r="A2" s="60"/>
      <c r="B2" s="119" t="s">
        <v>50</v>
      </c>
      <c r="C2" s="119"/>
      <c r="D2" s="119"/>
      <c r="E2" s="119"/>
      <c r="F2" s="119"/>
      <c r="G2" s="119"/>
      <c r="H2" s="119"/>
      <c r="I2" s="119"/>
      <c r="J2" s="119"/>
      <c r="K2" s="119"/>
      <c r="L2" s="119"/>
      <c r="M2" s="119"/>
      <c r="N2" s="119"/>
      <c r="O2" s="119"/>
      <c r="P2" s="119"/>
      <c r="Q2" s="119"/>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row>
    <row r="3" spans="1:70" ht="12.75" customHeight="1" x14ac:dyDescent="0.35">
      <c r="A3" s="4"/>
      <c r="B3" s="76"/>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row>
    <row r="4" spans="1:70" ht="12.75" customHeight="1" x14ac:dyDescent="0.35">
      <c r="A4" s="4"/>
      <c r="B4" s="76"/>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row>
    <row r="5" spans="1:70" ht="79.5" customHeight="1" x14ac:dyDescent="0.25">
      <c r="A5" s="61"/>
      <c r="B5" s="120" t="s">
        <v>367</v>
      </c>
      <c r="C5" s="120"/>
      <c r="D5" s="120"/>
      <c r="E5" s="120"/>
      <c r="F5" s="120"/>
      <c r="G5" s="120"/>
      <c r="H5" s="120"/>
      <c r="I5" s="120"/>
      <c r="J5" s="120"/>
      <c r="K5" s="120"/>
      <c r="L5" s="120"/>
      <c r="M5" s="120"/>
      <c r="N5" s="120"/>
      <c r="O5" s="120"/>
      <c r="P5" s="120"/>
      <c r="Q5" s="120"/>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row>
    <row r="6" spans="1:70" ht="12.75" customHeight="1" x14ac:dyDescent="0.35">
      <c r="A6" s="4"/>
      <c r="B6" s="4"/>
      <c r="C6" s="4"/>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row>
    <row r="7" spans="1:70" ht="12" customHeight="1" x14ac:dyDescent="0.35">
      <c r="A7" s="4"/>
      <c r="B7" s="121" t="s">
        <v>47</v>
      </c>
      <c r="C7" s="121"/>
      <c r="D7" s="121"/>
      <c r="E7" s="121"/>
      <c r="F7" s="122"/>
      <c r="G7" s="122"/>
      <c r="H7" s="122"/>
      <c r="I7" s="122"/>
      <c r="J7" s="122"/>
      <c r="K7" s="122"/>
      <c r="L7" s="122"/>
      <c r="M7" s="122"/>
      <c r="N7" s="122"/>
      <c r="O7" s="122"/>
      <c r="P7" s="122"/>
      <c r="Q7" s="122"/>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row>
    <row r="8" spans="1:70" ht="72" customHeight="1" x14ac:dyDescent="0.35">
      <c r="A8" s="62"/>
      <c r="B8" s="138" t="s">
        <v>46</v>
      </c>
      <c r="C8" s="138" t="s">
        <v>344</v>
      </c>
      <c r="D8" s="138"/>
      <c r="E8" s="138"/>
      <c r="F8" s="123" t="s">
        <v>363</v>
      </c>
      <c r="G8" s="123"/>
      <c r="H8" s="123"/>
      <c r="I8" s="123" t="s">
        <v>364</v>
      </c>
      <c r="J8" s="123"/>
      <c r="K8" s="123"/>
      <c r="L8" s="123" t="s">
        <v>365</v>
      </c>
      <c r="M8" s="123"/>
      <c r="N8" s="123"/>
      <c r="O8" s="123" t="s">
        <v>366</v>
      </c>
      <c r="P8" s="123"/>
      <c r="Q8" s="123"/>
      <c r="R8" s="63"/>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row>
    <row r="9" spans="1:70" ht="18" customHeight="1" x14ac:dyDescent="0.25">
      <c r="A9" s="1"/>
      <c r="B9" s="138"/>
      <c r="C9" s="114" t="s">
        <v>44</v>
      </c>
      <c r="D9" s="114" t="s">
        <v>43</v>
      </c>
      <c r="E9" s="114" t="s">
        <v>42</v>
      </c>
      <c r="F9" s="114" t="s">
        <v>44</v>
      </c>
      <c r="G9" s="114" t="s">
        <v>43</v>
      </c>
      <c r="H9" s="114" t="s">
        <v>42</v>
      </c>
      <c r="I9" s="114" t="s">
        <v>44</v>
      </c>
      <c r="J9" s="114" t="s">
        <v>43</v>
      </c>
      <c r="K9" s="114" t="s">
        <v>42</v>
      </c>
      <c r="L9" s="114" t="s">
        <v>44</v>
      </c>
      <c r="M9" s="114" t="s">
        <v>43</v>
      </c>
      <c r="N9" s="114" t="s">
        <v>42</v>
      </c>
      <c r="O9" s="114" t="s">
        <v>44</v>
      </c>
      <c r="P9" s="114" t="s">
        <v>43</v>
      </c>
      <c r="Q9" s="114" t="s">
        <v>42</v>
      </c>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row>
    <row r="10" spans="1:70" ht="18" customHeight="1" x14ac:dyDescent="0.35">
      <c r="A10" s="9"/>
      <c r="B10" s="151" t="s">
        <v>41</v>
      </c>
      <c r="C10" s="68">
        <v>304015.86</v>
      </c>
      <c r="D10" s="68">
        <v>2074</v>
      </c>
      <c r="E10" s="67">
        <v>2074</v>
      </c>
      <c r="F10" s="68">
        <v>0</v>
      </c>
      <c r="G10" s="67">
        <v>0</v>
      </c>
      <c r="H10" s="67">
        <v>0</v>
      </c>
      <c r="I10" s="68">
        <v>0</v>
      </c>
      <c r="J10" s="67">
        <v>0</v>
      </c>
      <c r="K10" s="67">
        <v>0</v>
      </c>
      <c r="L10" s="68">
        <v>1501.85</v>
      </c>
      <c r="M10" s="68">
        <v>2074</v>
      </c>
      <c r="N10" s="67">
        <v>2074</v>
      </c>
      <c r="O10" s="68">
        <v>302514.01</v>
      </c>
      <c r="P10" s="68">
        <v>0</v>
      </c>
      <c r="Q10" s="67">
        <v>0</v>
      </c>
      <c r="R10" s="7"/>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row>
    <row r="11" spans="1:70" ht="18" customHeight="1" x14ac:dyDescent="0.35">
      <c r="A11" s="9"/>
      <c r="B11" s="151" t="s">
        <v>39</v>
      </c>
      <c r="C11" s="68">
        <v>0</v>
      </c>
      <c r="D11" s="68">
        <v>5118</v>
      </c>
      <c r="E11" s="67">
        <v>0</v>
      </c>
      <c r="F11" s="68">
        <v>0</v>
      </c>
      <c r="G11" s="67">
        <v>0</v>
      </c>
      <c r="H11" s="67">
        <v>0</v>
      </c>
      <c r="I11" s="68">
        <v>0</v>
      </c>
      <c r="J11" s="67">
        <v>0</v>
      </c>
      <c r="K11" s="67">
        <v>0</v>
      </c>
      <c r="L11" s="68">
        <v>0</v>
      </c>
      <c r="M11" s="67">
        <v>0</v>
      </c>
      <c r="N11" s="67">
        <v>0</v>
      </c>
      <c r="O11" s="68">
        <v>0</v>
      </c>
      <c r="P11" s="68">
        <v>5118</v>
      </c>
      <c r="Q11" s="67">
        <v>0</v>
      </c>
      <c r="R11" s="7"/>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row>
    <row r="12" spans="1:70" ht="18" customHeight="1" x14ac:dyDescent="0.35">
      <c r="A12" s="9"/>
      <c r="B12" s="151" t="s">
        <v>38</v>
      </c>
      <c r="C12" s="68">
        <v>26067.39</v>
      </c>
      <c r="D12" s="68">
        <v>216993</v>
      </c>
      <c r="E12" s="67">
        <v>21455.7</v>
      </c>
      <c r="F12" s="68">
        <v>0</v>
      </c>
      <c r="G12" s="67">
        <v>0</v>
      </c>
      <c r="H12" s="67">
        <v>0</v>
      </c>
      <c r="I12" s="68">
        <v>0</v>
      </c>
      <c r="J12" s="67">
        <v>0</v>
      </c>
      <c r="K12" s="67">
        <v>0</v>
      </c>
      <c r="L12" s="68">
        <v>0</v>
      </c>
      <c r="M12" s="67">
        <v>0</v>
      </c>
      <c r="N12" s="67">
        <v>0</v>
      </c>
      <c r="O12" s="68">
        <v>26067.39</v>
      </c>
      <c r="P12" s="68">
        <v>216993</v>
      </c>
      <c r="Q12" s="67">
        <v>21455.7</v>
      </c>
      <c r="R12" s="7"/>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row>
    <row r="13" spans="1:70" ht="18" customHeight="1" x14ac:dyDescent="0.35">
      <c r="A13" s="9"/>
      <c r="B13" s="151" t="s">
        <v>36</v>
      </c>
      <c r="C13" s="68">
        <v>940</v>
      </c>
      <c r="D13" s="68">
        <v>2000</v>
      </c>
      <c r="E13" s="67">
        <v>2000</v>
      </c>
      <c r="F13" s="68">
        <v>0</v>
      </c>
      <c r="G13" s="67">
        <v>0</v>
      </c>
      <c r="H13" s="67">
        <v>0</v>
      </c>
      <c r="I13" s="68">
        <v>0</v>
      </c>
      <c r="J13" s="67">
        <v>0</v>
      </c>
      <c r="K13" s="67">
        <v>0</v>
      </c>
      <c r="L13" s="68">
        <v>940</v>
      </c>
      <c r="M13" s="68">
        <v>2000</v>
      </c>
      <c r="N13" s="67">
        <v>2000</v>
      </c>
      <c r="O13" s="68">
        <v>0</v>
      </c>
      <c r="P13" s="67">
        <v>0</v>
      </c>
      <c r="Q13" s="67">
        <v>0</v>
      </c>
      <c r="R13" s="7"/>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row>
    <row r="14" spans="1:70" ht="18" customHeight="1" x14ac:dyDescent="0.35">
      <c r="A14" s="9"/>
      <c r="B14" s="151" t="s">
        <v>34</v>
      </c>
      <c r="C14" s="68">
        <v>1999.9</v>
      </c>
      <c r="D14" s="68">
        <v>1000</v>
      </c>
      <c r="E14" s="67">
        <v>1000</v>
      </c>
      <c r="F14" s="68">
        <v>0</v>
      </c>
      <c r="G14" s="67">
        <v>0</v>
      </c>
      <c r="H14" s="67">
        <v>0</v>
      </c>
      <c r="I14" s="68">
        <v>0</v>
      </c>
      <c r="J14" s="67">
        <v>0</v>
      </c>
      <c r="K14" s="67">
        <v>0</v>
      </c>
      <c r="L14" s="68">
        <v>1999.9</v>
      </c>
      <c r="M14" s="68">
        <v>1000</v>
      </c>
      <c r="N14" s="67">
        <v>1000</v>
      </c>
      <c r="O14" s="68">
        <v>0</v>
      </c>
      <c r="P14" s="67">
        <v>0</v>
      </c>
      <c r="Q14" s="67">
        <v>0</v>
      </c>
      <c r="R14" s="7"/>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row>
    <row r="15" spans="1:70" ht="18" customHeight="1" x14ac:dyDescent="0.35">
      <c r="A15" s="9"/>
      <c r="B15" s="151" t="s">
        <v>31</v>
      </c>
      <c r="C15" s="68">
        <v>0</v>
      </c>
      <c r="D15" s="68">
        <v>1000</v>
      </c>
      <c r="E15" s="67">
        <v>1000</v>
      </c>
      <c r="F15" s="68">
        <v>0</v>
      </c>
      <c r="G15" s="67">
        <v>0</v>
      </c>
      <c r="H15" s="67">
        <v>0</v>
      </c>
      <c r="I15" s="68">
        <v>0</v>
      </c>
      <c r="J15" s="67">
        <v>0</v>
      </c>
      <c r="K15" s="67">
        <v>0</v>
      </c>
      <c r="L15" s="68">
        <v>0</v>
      </c>
      <c r="M15" s="68">
        <v>1000</v>
      </c>
      <c r="N15" s="67">
        <v>1000</v>
      </c>
      <c r="O15" s="68">
        <v>0</v>
      </c>
      <c r="P15" s="67">
        <v>0</v>
      </c>
      <c r="Q15" s="67">
        <v>0</v>
      </c>
      <c r="R15" s="7"/>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row>
    <row r="16" spans="1:70" ht="18" customHeight="1" x14ac:dyDescent="0.35">
      <c r="A16" s="9"/>
      <c r="B16" s="151" t="s">
        <v>30</v>
      </c>
      <c r="C16" s="68">
        <v>0</v>
      </c>
      <c r="D16" s="68">
        <v>1000</v>
      </c>
      <c r="E16" s="67">
        <v>1000</v>
      </c>
      <c r="F16" s="68">
        <v>0</v>
      </c>
      <c r="G16" s="67">
        <v>0</v>
      </c>
      <c r="H16" s="67">
        <v>0</v>
      </c>
      <c r="I16" s="68">
        <v>0</v>
      </c>
      <c r="J16" s="67">
        <v>0</v>
      </c>
      <c r="K16" s="67">
        <v>0</v>
      </c>
      <c r="L16" s="68">
        <v>0</v>
      </c>
      <c r="M16" s="68">
        <v>1000</v>
      </c>
      <c r="N16" s="67">
        <v>1000</v>
      </c>
      <c r="O16" s="68">
        <v>0</v>
      </c>
      <c r="P16" s="67">
        <v>0</v>
      </c>
      <c r="Q16" s="67">
        <v>0</v>
      </c>
      <c r="R16" s="7"/>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row>
    <row r="17" spans="1:70" ht="18" customHeight="1" x14ac:dyDescent="0.35">
      <c r="A17" s="9"/>
      <c r="B17" s="151" t="s">
        <v>29</v>
      </c>
      <c r="C17" s="68">
        <v>93202.99</v>
      </c>
      <c r="D17" s="68">
        <v>30031.5</v>
      </c>
      <c r="E17" s="67">
        <v>58327.8</v>
      </c>
      <c r="F17" s="68">
        <v>0</v>
      </c>
      <c r="G17" s="67">
        <v>0</v>
      </c>
      <c r="H17" s="67">
        <v>0</v>
      </c>
      <c r="I17" s="68">
        <v>49699.1</v>
      </c>
      <c r="J17" s="68">
        <v>28031.5</v>
      </c>
      <c r="K17" s="67">
        <v>56327.8</v>
      </c>
      <c r="L17" s="68">
        <v>5113.99</v>
      </c>
      <c r="M17" s="68">
        <v>2000</v>
      </c>
      <c r="N17" s="67">
        <v>2000</v>
      </c>
      <c r="O17" s="68">
        <v>38389.9</v>
      </c>
      <c r="P17" s="68">
        <v>0</v>
      </c>
      <c r="Q17" s="67">
        <v>0</v>
      </c>
      <c r="R17" s="7"/>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row>
    <row r="18" spans="1:70" ht="18" customHeight="1" x14ac:dyDescent="0.35">
      <c r="A18" s="9"/>
      <c r="B18" s="151" t="s">
        <v>28</v>
      </c>
      <c r="C18" s="68">
        <v>48158.84</v>
      </c>
      <c r="D18" s="68">
        <v>500</v>
      </c>
      <c r="E18" s="67">
        <v>500</v>
      </c>
      <c r="F18" s="68">
        <v>0</v>
      </c>
      <c r="G18" s="67">
        <v>0</v>
      </c>
      <c r="H18" s="67">
        <v>0</v>
      </c>
      <c r="I18" s="68">
        <v>0</v>
      </c>
      <c r="J18" s="67">
        <v>0</v>
      </c>
      <c r="K18" s="67">
        <v>0</v>
      </c>
      <c r="L18" s="68">
        <v>2427.13</v>
      </c>
      <c r="M18" s="68">
        <v>500</v>
      </c>
      <c r="N18" s="67">
        <v>500</v>
      </c>
      <c r="O18" s="68">
        <v>45731.71</v>
      </c>
      <c r="P18" s="68">
        <v>0</v>
      </c>
      <c r="Q18" s="67">
        <v>0</v>
      </c>
      <c r="R18" s="7"/>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row>
    <row r="19" spans="1:70" ht="18" customHeight="1" x14ac:dyDescent="0.35">
      <c r="A19" s="9"/>
      <c r="B19" s="151" t="s">
        <v>27</v>
      </c>
      <c r="C19" s="68">
        <v>8285.65</v>
      </c>
      <c r="D19" s="68">
        <v>1000</v>
      </c>
      <c r="E19" s="67">
        <v>115582.3</v>
      </c>
      <c r="F19" s="68">
        <v>0</v>
      </c>
      <c r="G19" s="67">
        <v>0</v>
      </c>
      <c r="H19" s="67">
        <v>0</v>
      </c>
      <c r="I19" s="68">
        <v>0</v>
      </c>
      <c r="J19" s="67">
        <v>0</v>
      </c>
      <c r="K19" s="67">
        <v>0</v>
      </c>
      <c r="L19" s="68">
        <v>8285.65</v>
      </c>
      <c r="M19" s="68">
        <v>1000</v>
      </c>
      <c r="N19" s="67">
        <v>1000</v>
      </c>
      <c r="O19" s="68">
        <v>0</v>
      </c>
      <c r="P19" s="68">
        <v>0</v>
      </c>
      <c r="Q19" s="67">
        <v>114582.3</v>
      </c>
      <c r="R19" s="7"/>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row>
    <row r="20" spans="1:70" ht="18" customHeight="1" x14ac:dyDescent="0.35">
      <c r="A20" s="9"/>
      <c r="B20" s="151" t="s">
        <v>26</v>
      </c>
      <c r="C20" s="68">
        <v>1327.33</v>
      </c>
      <c r="D20" s="68">
        <v>1000</v>
      </c>
      <c r="E20" s="67">
        <v>1000</v>
      </c>
      <c r="F20" s="68">
        <v>0</v>
      </c>
      <c r="G20" s="67">
        <v>0</v>
      </c>
      <c r="H20" s="67">
        <v>0</v>
      </c>
      <c r="I20" s="68">
        <v>0</v>
      </c>
      <c r="J20" s="67">
        <v>0</v>
      </c>
      <c r="K20" s="67">
        <v>0</v>
      </c>
      <c r="L20" s="68">
        <v>1327.33</v>
      </c>
      <c r="M20" s="68">
        <v>1000</v>
      </c>
      <c r="N20" s="67">
        <v>1000</v>
      </c>
      <c r="O20" s="68">
        <v>0</v>
      </c>
      <c r="P20" s="67">
        <v>0</v>
      </c>
      <c r="Q20" s="67">
        <v>0</v>
      </c>
      <c r="R20" s="7"/>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row>
    <row r="21" spans="1:70" ht="18" customHeight="1" x14ac:dyDescent="0.35">
      <c r="A21" s="9"/>
      <c r="B21" s="151" t="s">
        <v>25</v>
      </c>
      <c r="C21" s="68">
        <v>395938.52</v>
      </c>
      <c r="D21" s="68">
        <v>65907.600000000006</v>
      </c>
      <c r="E21" s="67">
        <v>6331.7</v>
      </c>
      <c r="F21" s="68">
        <v>30503.360000000001</v>
      </c>
      <c r="G21" s="68">
        <v>4744</v>
      </c>
      <c r="H21" s="67">
        <v>4744</v>
      </c>
      <c r="I21" s="68">
        <v>0</v>
      </c>
      <c r="J21" s="67">
        <v>0</v>
      </c>
      <c r="K21" s="67">
        <v>0</v>
      </c>
      <c r="L21" s="68">
        <v>6523.46</v>
      </c>
      <c r="M21" s="68">
        <v>1587.7</v>
      </c>
      <c r="N21" s="67">
        <v>1587.7</v>
      </c>
      <c r="O21" s="68">
        <v>358911.7</v>
      </c>
      <c r="P21" s="68">
        <v>59575.9</v>
      </c>
      <c r="Q21" s="67">
        <v>0</v>
      </c>
      <c r="R21" s="7"/>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row>
    <row r="22" spans="1:70" ht="18" customHeight="1" x14ac:dyDescent="0.35">
      <c r="A22" s="9"/>
      <c r="B22" s="151" t="s">
        <v>24</v>
      </c>
      <c r="C22" s="68">
        <v>0</v>
      </c>
      <c r="D22" s="68">
        <v>500</v>
      </c>
      <c r="E22" s="67">
        <v>500</v>
      </c>
      <c r="F22" s="68">
        <v>0</v>
      </c>
      <c r="G22" s="67">
        <v>0</v>
      </c>
      <c r="H22" s="67">
        <v>0</v>
      </c>
      <c r="I22" s="68">
        <v>0</v>
      </c>
      <c r="J22" s="67">
        <v>0</v>
      </c>
      <c r="K22" s="67">
        <v>0</v>
      </c>
      <c r="L22" s="68">
        <v>0</v>
      </c>
      <c r="M22" s="68">
        <v>500</v>
      </c>
      <c r="N22" s="67">
        <v>500</v>
      </c>
      <c r="O22" s="68">
        <v>0</v>
      </c>
      <c r="P22" s="67">
        <v>0</v>
      </c>
      <c r="Q22" s="67">
        <v>0</v>
      </c>
      <c r="R22" s="7"/>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row>
    <row r="23" spans="1:70" ht="18" customHeight="1" x14ac:dyDescent="0.35">
      <c r="A23" s="9"/>
      <c r="B23" s="151" t="s">
        <v>23</v>
      </c>
      <c r="C23" s="68">
        <v>13394.19</v>
      </c>
      <c r="D23" s="68">
        <v>2000</v>
      </c>
      <c r="E23" s="67">
        <v>2000</v>
      </c>
      <c r="F23" s="68">
        <v>0</v>
      </c>
      <c r="G23" s="67">
        <v>0</v>
      </c>
      <c r="H23" s="67">
        <v>0</v>
      </c>
      <c r="I23" s="68">
        <v>0</v>
      </c>
      <c r="J23" s="67">
        <v>0</v>
      </c>
      <c r="K23" s="67">
        <v>0</v>
      </c>
      <c r="L23" s="68">
        <v>13394.19</v>
      </c>
      <c r="M23" s="68">
        <v>2000</v>
      </c>
      <c r="N23" s="67">
        <v>2000</v>
      </c>
      <c r="O23" s="68">
        <v>0</v>
      </c>
      <c r="P23" s="67">
        <v>0</v>
      </c>
      <c r="Q23" s="67">
        <v>0</v>
      </c>
      <c r="R23" s="7"/>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row>
    <row r="24" spans="1:70" ht="18" customHeight="1" x14ac:dyDescent="0.35">
      <c r="A24" s="9"/>
      <c r="B24" s="151" t="s">
        <v>21</v>
      </c>
      <c r="C24" s="68">
        <v>0</v>
      </c>
      <c r="D24" s="68">
        <v>500</v>
      </c>
      <c r="E24" s="67">
        <v>500</v>
      </c>
      <c r="F24" s="68">
        <v>0</v>
      </c>
      <c r="G24" s="67">
        <v>0</v>
      </c>
      <c r="H24" s="67">
        <v>0</v>
      </c>
      <c r="I24" s="68">
        <v>0</v>
      </c>
      <c r="J24" s="67">
        <v>0</v>
      </c>
      <c r="K24" s="67">
        <v>0</v>
      </c>
      <c r="L24" s="68">
        <v>0</v>
      </c>
      <c r="M24" s="68">
        <v>500</v>
      </c>
      <c r="N24" s="67">
        <v>500</v>
      </c>
      <c r="O24" s="68">
        <v>0</v>
      </c>
      <c r="P24" s="67">
        <v>0</v>
      </c>
      <c r="Q24" s="67">
        <v>0</v>
      </c>
      <c r="R24" s="7"/>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row>
    <row r="25" spans="1:70" ht="18" customHeight="1" x14ac:dyDescent="0.35">
      <c r="A25" s="9"/>
      <c r="B25" s="151" t="s">
        <v>20</v>
      </c>
      <c r="C25" s="68">
        <v>5606.44</v>
      </c>
      <c r="D25" s="68">
        <v>544829.30000000005</v>
      </c>
      <c r="E25" s="67">
        <v>257846.6</v>
      </c>
      <c r="F25" s="68">
        <v>5606.44</v>
      </c>
      <c r="G25" s="68">
        <v>0</v>
      </c>
      <c r="H25" s="67">
        <v>0</v>
      </c>
      <c r="I25" s="68">
        <v>0</v>
      </c>
      <c r="J25" s="67">
        <v>0</v>
      </c>
      <c r="K25" s="67">
        <v>0</v>
      </c>
      <c r="L25" s="68">
        <v>0</v>
      </c>
      <c r="M25" s="68">
        <v>500</v>
      </c>
      <c r="N25" s="67">
        <v>500</v>
      </c>
      <c r="O25" s="68">
        <v>0</v>
      </c>
      <c r="P25" s="68">
        <v>544329.30000000005</v>
      </c>
      <c r="Q25" s="67">
        <v>257346.6</v>
      </c>
      <c r="R25" s="7"/>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row>
    <row r="26" spans="1:70" ht="18" customHeight="1" x14ac:dyDescent="0.35">
      <c r="A26" s="9"/>
      <c r="B26" s="151" t="s">
        <v>19</v>
      </c>
      <c r="C26" s="68">
        <v>0</v>
      </c>
      <c r="D26" s="68">
        <v>50320.5</v>
      </c>
      <c r="E26" s="67">
        <v>0</v>
      </c>
      <c r="F26" s="68">
        <v>0</v>
      </c>
      <c r="G26" s="67">
        <v>0</v>
      </c>
      <c r="H26" s="67">
        <v>0</v>
      </c>
      <c r="I26" s="68">
        <v>0</v>
      </c>
      <c r="J26" s="67">
        <v>0</v>
      </c>
      <c r="K26" s="67">
        <v>0</v>
      </c>
      <c r="L26" s="68">
        <v>0</v>
      </c>
      <c r="M26" s="67">
        <v>0</v>
      </c>
      <c r="N26" s="67">
        <v>0</v>
      </c>
      <c r="O26" s="68">
        <v>0</v>
      </c>
      <c r="P26" s="68">
        <v>50320.5</v>
      </c>
      <c r="Q26" s="67">
        <v>0</v>
      </c>
      <c r="R26" s="7"/>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row>
    <row r="27" spans="1:70" ht="18" customHeight="1" x14ac:dyDescent="0.35">
      <c r="A27" s="9"/>
      <c r="B27" s="151" t="s">
        <v>18</v>
      </c>
      <c r="C27" s="68">
        <v>443.12</v>
      </c>
      <c r="D27" s="68">
        <v>1000</v>
      </c>
      <c r="E27" s="67">
        <v>1000</v>
      </c>
      <c r="F27" s="68">
        <v>0</v>
      </c>
      <c r="G27" s="67">
        <v>0</v>
      </c>
      <c r="H27" s="67">
        <v>0</v>
      </c>
      <c r="I27" s="68">
        <v>0</v>
      </c>
      <c r="J27" s="67">
        <v>0</v>
      </c>
      <c r="K27" s="67">
        <v>0</v>
      </c>
      <c r="L27" s="68">
        <v>443.12</v>
      </c>
      <c r="M27" s="68">
        <v>1000</v>
      </c>
      <c r="N27" s="67">
        <v>1000</v>
      </c>
      <c r="O27" s="68">
        <v>0</v>
      </c>
      <c r="P27" s="67">
        <v>0</v>
      </c>
      <c r="Q27" s="67">
        <v>0</v>
      </c>
      <c r="R27" s="7"/>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row>
    <row r="28" spans="1:70" ht="18" customHeight="1" x14ac:dyDescent="0.35">
      <c r="A28" s="9"/>
      <c r="B28" s="151" t="s">
        <v>15</v>
      </c>
      <c r="C28" s="68">
        <v>0</v>
      </c>
      <c r="D28" s="68">
        <v>1000</v>
      </c>
      <c r="E28" s="67">
        <v>1000</v>
      </c>
      <c r="F28" s="68">
        <v>0</v>
      </c>
      <c r="G28" s="67">
        <v>0</v>
      </c>
      <c r="H28" s="67">
        <v>0</v>
      </c>
      <c r="I28" s="68">
        <v>0</v>
      </c>
      <c r="J28" s="67">
        <v>0</v>
      </c>
      <c r="K28" s="67">
        <v>0</v>
      </c>
      <c r="L28" s="68">
        <v>0</v>
      </c>
      <c r="M28" s="68">
        <v>1000</v>
      </c>
      <c r="N28" s="67">
        <v>1000</v>
      </c>
      <c r="O28" s="68">
        <v>0</v>
      </c>
      <c r="P28" s="67">
        <v>0</v>
      </c>
      <c r="Q28" s="67">
        <v>0</v>
      </c>
      <c r="R28" s="7"/>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row>
    <row r="29" spans="1:70" ht="18" customHeight="1" x14ac:dyDescent="0.35">
      <c r="A29" s="9"/>
      <c r="B29" s="151" t="s">
        <v>14</v>
      </c>
      <c r="C29" s="68">
        <v>1052.29</v>
      </c>
      <c r="D29" s="68">
        <v>1000</v>
      </c>
      <c r="E29" s="67">
        <v>156971.20000000001</v>
      </c>
      <c r="F29" s="68">
        <v>0</v>
      </c>
      <c r="G29" s="67">
        <v>0</v>
      </c>
      <c r="H29" s="67">
        <v>0</v>
      </c>
      <c r="I29" s="68">
        <v>0</v>
      </c>
      <c r="J29" s="67">
        <v>0</v>
      </c>
      <c r="K29" s="67">
        <v>0</v>
      </c>
      <c r="L29" s="68">
        <v>1052.29</v>
      </c>
      <c r="M29" s="68">
        <v>1000</v>
      </c>
      <c r="N29" s="67">
        <v>1000</v>
      </c>
      <c r="O29" s="68">
        <v>0</v>
      </c>
      <c r="P29" s="68">
        <v>0</v>
      </c>
      <c r="Q29" s="67">
        <v>155971.20000000001</v>
      </c>
      <c r="R29" s="7"/>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row>
    <row r="30" spans="1:70" ht="18" customHeight="1" x14ac:dyDescent="0.35">
      <c r="A30" s="9"/>
      <c r="B30" s="151" t="s">
        <v>12</v>
      </c>
      <c r="C30" s="68">
        <v>3097.39</v>
      </c>
      <c r="D30" s="68">
        <v>1000</v>
      </c>
      <c r="E30" s="67">
        <v>1000</v>
      </c>
      <c r="F30" s="68">
        <v>0</v>
      </c>
      <c r="G30" s="67">
        <v>0</v>
      </c>
      <c r="H30" s="67">
        <v>0</v>
      </c>
      <c r="I30" s="68">
        <v>0</v>
      </c>
      <c r="J30" s="67">
        <v>0</v>
      </c>
      <c r="K30" s="67">
        <v>0</v>
      </c>
      <c r="L30" s="68">
        <v>3097.39</v>
      </c>
      <c r="M30" s="68">
        <v>1000</v>
      </c>
      <c r="N30" s="67">
        <v>1000</v>
      </c>
      <c r="O30" s="68">
        <v>0</v>
      </c>
      <c r="P30" s="67">
        <v>0</v>
      </c>
      <c r="Q30" s="67">
        <v>0</v>
      </c>
      <c r="R30" s="7"/>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row>
    <row r="31" spans="1:70" ht="18" customHeight="1" x14ac:dyDescent="0.35">
      <c r="A31" s="9"/>
      <c r="B31" s="65" t="s">
        <v>6</v>
      </c>
      <c r="C31" s="8">
        <v>903529.91</v>
      </c>
      <c r="D31" s="8">
        <v>929773.9</v>
      </c>
      <c r="E31" s="66">
        <v>631089.30000000005</v>
      </c>
      <c r="F31" s="8">
        <v>36109.800000000003</v>
      </c>
      <c r="G31" s="8">
        <v>4744</v>
      </c>
      <c r="H31" s="66">
        <v>4744</v>
      </c>
      <c r="I31" s="8">
        <v>49699.1</v>
      </c>
      <c r="J31" s="8">
        <v>28031.5</v>
      </c>
      <c r="K31" s="66">
        <v>56327.8</v>
      </c>
      <c r="L31" s="8">
        <v>46106.3</v>
      </c>
      <c r="M31" s="8">
        <v>20661.7</v>
      </c>
      <c r="N31" s="66">
        <v>20661.7</v>
      </c>
      <c r="O31" s="8">
        <v>771614.71</v>
      </c>
      <c r="P31" s="8">
        <v>876336.70000000007</v>
      </c>
      <c r="Q31" s="66">
        <v>549355.80000000005</v>
      </c>
      <c r="R31" s="7"/>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row>
    <row r="32" spans="1:70" ht="18" customHeight="1" x14ac:dyDescent="0.35">
      <c r="A32" s="9"/>
      <c r="B32" s="65" t="s">
        <v>5</v>
      </c>
      <c r="C32" s="8" t="s">
        <v>346</v>
      </c>
      <c r="D32" s="8" t="s">
        <v>346</v>
      </c>
      <c r="E32" s="66" t="s">
        <v>346</v>
      </c>
      <c r="F32" s="8" t="s">
        <v>346</v>
      </c>
      <c r="G32" s="8" t="s">
        <v>346</v>
      </c>
      <c r="H32" s="66" t="s">
        <v>346</v>
      </c>
      <c r="I32" s="8" t="s">
        <v>346</v>
      </c>
      <c r="J32" s="8" t="s">
        <v>346</v>
      </c>
      <c r="K32" s="66" t="s">
        <v>346</v>
      </c>
      <c r="L32" s="8" t="s">
        <v>346</v>
      </c>
      <c r="M32" s="8" t="s">
        <v>346</v>
      </c>
      <c r="N32" s="66" t="s">
        <v>346</v>
      </c>
      <c r="O32" s="8" t="s">
        <v>346</v>
      </c>
      <c r="P32" s="8" t="s">
        <v>346</v>
      </c>
      <c r="Q32" s="66" t="s">
        <v>346</v>
      </c>
      <c r="R32" s="7"/>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row>
    <row r="33" spans="1:70" ht="18" customHeight="1" x14ac:dyDescent="0.35">
      <c r="A33" s="9"/>
      <c r="B33" s="65" t="s">
        <v>4</v>
      </c>
      <c r="C33" s="8">
        <v>903529.9</v>
      </c>
      <c r="D33" s="8">
        <v>929773.9</v>
      </c>
      <c r="E33" s="66">
        <v>631089.30000000005</v>
      </c>
      <c r="F33" s="8">
        <v>36109.800000000003</v>
      </c>
      <c r="G33" s="8">
        <v>4744</v>
      </c>
      <c r="H33" s="66">
        <v>4744</v>
      </c>
      <c r="I33" s="8">
        <v>49699.1</v>
      </c>
      <c r="J33" s="8">
        <v>28031.5</v>
      </c>
      <c r="K33" s="66">
        <v>56327.8</v>
      </c>
      <c r="L33" s="8">
        <v>46106.3</v>
      </c>
      <c r="M33" s="8">
        <v>20661.7</v>
      </c>
      <c r="N33" s="66">
        <v>20661.7</v>
      </c>
      <c r="O33" s="8">
        <v>771614.7</v>
      </c>
      <c r="P33" s="8">
        <v>876336.70000000007</v>
      </c>
      <c r="Q33" s="66">
        <v>549355.80000000005</v>
      </c>
      <c r="R33" s="7"/>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row>
    <row r="34" spans="1:70" ht="14.25" customHeight="1" x14ac:dyDescent="0.35">
      <c r="A34" s="62"/>
      <c r="B34" s="69"/>
      <c r="C34" s="69"/>
      <c r="D34" s="69"/>
      <c r="E34" s="69"/>
      <c r="F34" s="69"/>
      <c r="G34" s="69"/>
      <c r="H34" s="69"/>
      <c r="I34" s="69"/>
      <c r="J34" s="69"/>
      <c r="K34" s="69"/>
      <c r="L34" s="69"/>
      <c r="M34" s="69"/>
      <c r="N34" s="69"/>
      <c r="O34" s="69"/>
      <c r="P34" s="69"/>
      <c r="Q34" s="69"/>
      <c r="R34" s="7"/>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row>
    <row r="35" spans="1:70" ht="12.75" customHeight="1" x14ac:dyDescent="0.35">
      <c r="A35" s="4"/>
      <c r="B35" s="2"/>
      <c r="C35" s="2"/>
      <c r="D35" s="2"/>
      <c r="E35" s="2"/>
      <c r="F35" s="2"/>
      <c r="G35" s="2"/>
      <c r="H35" s="2"/>
      <c r="I35" s="2"/>
      <c r="J35" s="2"/>
      <c r="K35" s="2"/>
      <c r="L35" s="2"/>
      <c r="M35" s="2"/>
      <c r="N35" s="2"/>
      <c r="O35" s="2"/>
      <c r="P35" s="2"/>
      <c r="Q35" s="2"/>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row>
    <row r="36" spans="1:70" ht="12.75" customHeight="1" x14ac:dyDescent="0.35">
      <c r="A36" s="4"/>
      <c r="B36" s="2"/>
      <c r="C36" s="2"/>
      <c r="D36" s="2"/>
      <c r="E36" s="2"/>
      <c r="F36" s="2"/>
      <c r="G36" s="2"/>
      <c r="H36" s="2"/>
      <c r="I36" s="2"/>
      <c r="J36" s="2"/>
      <c r="K36" s="2"/>
      <c r="L36" s="2"/>
      <c r="M36" s="2"/>
      <c r="N36" s="2"/>
      <c r="O36" s="2"/>
      <c r="P36" s="2"/>
      <c r="Q36" s="2"/>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row>
    <row r="37" spans="1:70" ht="12.75" customHeight="1" x14ac:dyDescent="0.35">
      <c r="A37" s="70" t="s">
        <v>1</v>
      </c>
      <c r="B37" s="71"/>
      <c r="C37" s="71"/>
      <c r="D37" s="71"/>
      <c r="E37" s="71"/>
      <c r="F37" s="71"/>
      <c r="G37" s="71"/>
      <c r="H37" s="71"/>
      <c r="I37" s="71"/>
      <c r="J37" s="71"/>
      <c r="K37" s="71"/>
      <c r="L37" s="71"/>
      <c r="M37" s="71"/>
      <c r="N37" s="71"/>
      <c r="O37" s="71"/>
      <c r="P37" s="71"/>
      <c r="Q37" s="7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row>
    <row r="38" spans="1:70" ht="12.75" customHeight="1" x14ac:dyDescent="0.35">
      <c r="A38" s="4"/>
      <c r="B38" s="75"/>
      <c r="C38" s="75"/>
      <c r="D38" s="75"/>
      <c r="E38" s="75"/>
      <c r="F38" s="75"/>
      <c r="G38" s="75"/>
      <c r="H38" s="75"/>
      <c r="I38" s="75"/>
      <c r="J38" s="75"/>
      <c r="K38" s="75"/>
      <c r="L38" s="75"/>
      <c r="M38" s="75"/>
      <c r="N38" s="75"/>
      <c r="O38" s="75"/>
      <c r="P38" s="75"/>
      <c r="Q38" s="75"/>
      <c r="R38" s="33"/>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row>
    <row r="39" spans="1:70" ht="12.75" customHeight="1" x14ac:dyDescent="0.25">
      <c r="A39" s="7"/>
      <c r="B39" s="7"/>
      <c r="C39" s="7"/>
      <c r="D39" s="7"/>
      <c r="E39" s="7"/>
      <c r="F39" s="7"/>
      <c r="G39" s="7"/>
      <c r="H39" s="7"/>
      <c r="I39" s="7"/>
      <c r="J39" s="7"/>
      <c r="K39" s="7"/>
      <c r="L39" s="7"/>
      <c r="M39" s="7"/>
      <c r="N39" s="7"/>
      <c r="O39" s="7"/>
      <c r="P39" s="7"/>
      <c r="Q39" s="7"/>
      <c r="R39" s="7"/>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row>
    <row r="40" spans="1:70"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row>
    <row r="41" spans="1:70" ht="12.75" customHeight="1" x14ac:dyDescent="0.25">
      <c r="A41" s="1" t="s">
        <v>0</v>
      </c>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row>
  </sheetData>
  <mergeCells count="10">
    <mergeCell ref="B1:Q1"/>
    <mergeCell ref="B2:Q2"/>
    <mergeCell ref="B5:Q5"/>
    <mergeCell ref="B7:Q7"/>
    <mergeCell ref="C8:E8"/>
    <mergeCell ref="F8:H8"/>
    <mergeCell ref="I8:K8"/>
    <mergeCell ref="L8:N8"/>
    <mergeCell ref="O8:Q8"/>
    <mergeCell ref="B8:B9"/>
  </mergeCells>
  <printOptions horizontalCentered="1"/>
  <pageMargins left="0.26" right="0.17" top="0.78740157480314998" bottom="0.98425196850393704" header="0.499999992490753" footer="0.499999992490753"/>
  <pageSetup paperSize="9" scale="31" fitToHeight="0" orientation="portrait" r:id="rId1"/>
  <headerFooter alignWithMargins="0">
    <oddFooter>&amp;CСтраница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46"/>
  <sheetViews>
    <sheetView showGridLines="0" view="pageBreakPreview" topLeftCell="A11" zoomScale="80" zoomScaleNormal="100" zoomScaleSheetLayoutView="80" workbookViewId="0">
      <selection activeCell="D45" sqref="D45"/>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6.5" customHeight="1" x14ac:dyDescent="0.35">
      <c r="A1" s="17"/>
      <c r="B1" s="125" t="s">
        <v>373</v>
      </c>
      <c r="C1" s="125"/>
      <c r="D1" s="125"/>
      <c r="E1" s="125"/>
      <c r="F1" s="1"/>
    </row>
    <row r="2" spans="1:6" ht="12.75" customHeight="1" x14ac:dyDescent="0.35">
      <c r="A2" s="17"/>
      <c r="B2" s="125" t="s">
        <v>50</v>
      </c>
      <c r="C2" s="125"/>
      <c r="D2" s="125"/>
      <c r="E2" s="125"/>
      <c r="F2" s="1"/>
    </row>
    <row r="3" spans="1:6" ht="11.25" customHeight="1" x14ac:dyDescent="0.35">
      <c r="A3" s="17"/>
      <c r="B3" s="77"/>
      <c r="C3" s="1"/>
      <c r="D3" s="1"/>
      <c r="E3" s="1"/>
      <c r="F3" s="1"/>
    </row>
    <row r="4" spans="1:6" ht="12.75" hidden="1" customHeight="1" x14ac:dyDescent="0.35">
      <c r="A4" s="17"/>
      <c r="B4" s="77"/>
      <c r="C4" s="1"/>
      <c r="D4" s="1"/>
      <c r="E4" s="1"/>
      <c r="F4" s="1"/>
    </row>
    <row r="5" spans="1:6" ht="60" customHeight="1" x14ac:dyDescent="0.35">
      <c r="A5" s="17"/>
      <c r="B5" s="126" t="s">
        <v>374</v>
      </c>
      <c r="C5" s="126"/>
      <c r="D5" s="126"/>
      <c r="E5" s="126"/>
      <c r="F5" s="1"/>
    </row>
    <row r="6" spans="1:6" ht="12.7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9" t="s">
        <v>40</v>
      </c>
      <c r="C10" s="23">
        <v>36669.699999999997</v>
      </c>
      <c r="D10" s="30">
        <v>0</v>
      </c>
      <c r="E10" s="23">
        <v>0</v>
      </c>
      <c r="F10" s="1"/>
    </row>
    <row r="11" spans="1:6" ht="17.25" customHeight="1" x14ac:dyDescent="0.35">
      <c r="A11" s="17"/>
      <c r="B11" s="29" t="s">
        <v>39</v>
      </c>
      <c r="C11" s="23">
        <v>35495.4</v>
      </c>
      <c r="D11" s="30">
        <v>0</v>
      </c>
      <c r="E11" s="23">
        <v>23062.799999999999</v>
      </c>
      <c r="F11" s="1"/>
    </row>
    <row r="12" spans="1:6" ht="17.25" customHeight="1" x14ac:dyDescent="0.35">
      <c r="A12" s="17"/>
      <c r="B12" s="29" t="s">
        <v>38</v>
      </c>
      <c r="C12" s="23">
        <v>2873.4</v>
      </c>
      <c r="D12" s="30">
        <v>0</v>
      </c>
      <c r="E12" s="23">
        <v>0</v>
      </c>
      <c r="F12" s="1"/>
    </row>
    <row r="13" spans="1:6" ht="17.25" customHeight="1" x14ac:dyDescent="0.35">
      <c r="A13" s="17"/>
      <c r="B13" s="29" t="s">
        <v>37</v>
      </c>
      <c r="C13" s="23">
        <v>0</v>
      </c>
      <c r="D13" s="30">
        <v>44741.599999999999</v>
      </c>
      <c r="E13" s="23">
        <v>0</v>
      </c>
      <c r="F13" s="1"/>
    </row>
    <row r="14" spans="1:6" ht="17.25" customHeight="1" x14ac:dyDescent="0.35">
      <c r="A14" s="17"/>
      <c r="B14" s="29" t="s">
        <v>36</v>
      </c>
      <c r="C14" s="23">
        <v>0</v>
      </c>
      <c r="D14" s="30">
        <v>0</v>
      </c>
      <c r="E14" s="23">
        <v>25369.1</v>
      </c>
      <c r="F14" s="1"/>
    </row>
    <row r="15" spans="1:6" ht="17.25" customHeight="1" x14ac:dyDescent="0.35">
      <c r="A15" s="17"/>
      <c r="B15" s="29" t="s">
        <v>35</v>
      </c>
      <c r="C15" s="23">
        <v>7339.2</v>
      </c>
      <c r="D15" s="30">
        <v>0</v>
      </c>
      <c r="E15" s="23">
        <v>0</v>
      </c>
      <c r="F15" s="1"/>
    </row>
    <row r="16" spans="1:6" ht="17.25" customHeight="1" x14ac:dyDescent="0.35">
      <c r="A16" s="17"/>
      <c r="B16" s="29" t="s">
        <v>34</v>
      </c>
      <c r="C16" s="23">
        <v>26910.5</v>
      </c>
      <c r="D16" s="30">
        <v>0</v>
      </c>
      <c r="E16" s="23">
        <v>0</v>
      </c>
      <c r="F16" s="1"/>
    </row>
    <row r="17" spans="1:6" ht="17.25" customHeight="1" x14ac:dyDescent="0.35">
      <c r="A17" s="17"/>
      <c r="B17" s="29" t="s">
        <v>33</v>
      </c>
      <c r="C17" s="23">
        <v>22001.8</v>
      </c>
      <c r="D17" s="30">
        <v>0</v>
      </c>
      <c r="E17" s="23">
        <v>0</v>
      </c>
      <c r="F17" s="1"/>
    </row>
    <row r="18" spans="1:6" ht="17.25" customHeight="1" x14ac:dyDescent="0.35">
      <c r="A18" s="17"/>
      <c r="B18" s="29" t="s">
        <v>32</v>
      </c>
      <c r="C18" s="23">
        <v>0</v>
      </c>
      <c r="D18" s="30">
        <v>0</v>
      </c>
      <c r="E18" s="23">
        <v>23062.799999999999</v>
      </c>
      <c r="F18" s="1"/>
    </row>
    <row r="19" spans="1:6" ht="17.25" customHeight="1" x14ac:dyDescent="0.35">
      <c r="A19" s="17"/>
      <c r="B19" s="29" t="s">
        <v>31</v>
      </c>
      <c r="C19" s="23">
        <v>34132.9</v>
      </c>
      <c r="D19" s="30">
        <v>34132.9</v>
      </c>
      <c r="E19" s="23">
        <v>23062.799999999999</v>
      </c>
      <c r="F19" s="1"/>
    </row>
    <row r="20" spans="1:6" ht="17.25" customHeight="1" x14ac:dyDescent="0.35">
      <c r="A20" s="17"/>
      <c r="B20" s="29" t="s">
        <v>30</v>
      </c>
      <c r="C20" s="23">
        <v>0</v>
      </c>
      <c r="D20" s="30">
        <v>0</v>
      </c>
      <c r="E20" s="23">
        <v>23062.799999999999</v>
      </c>
      <c r="F20" s="1"/>
    </row>
    <row r="21" spans="1:6" ht="17.25" customHeight="1" x14ac:dyDescent="0.35">
      <c r="A21" s="17"/>
      <c r="B21" s="29" t="s">
        <v>29</v>
      </c>
      <c r="C21" s="23">
        <v>41974.1</v>
      </c>
      <c r="D21" s="30">
        <v>0</v>
      </c>
      <c r="E21" s="23">
        <v>0</v>
      </c>
      <c r="F21" s="1"/>
    </row>
    <row r="22" spans="1:6" ht="17.25" customHeight="1" x14ac:dyDescent="0.35">
      <c r="A22" s="17"/>
      <c r="B22" s="29" t="s">
        <v>28</v>
      </c>
      <c r="C22" s="23">
        <v>48431.8</v>
      </c>
      <c r="D22" s="30">
        <v>0</v>
      </c>
      <c r="E22" s="23">
        <v>0</v>
      </c>
      <c r="F22" s="1"/>
    </row>
    <row r="23" spans="1:6" ht="17.25" customHeight="1" x14ac:dyDescent="0.35">
      <c r="A23" s="17"/>
      <c r="B23" s="29" t="s">
        <v>27</v>
      </c>
      <c r="C23" s="23">
        <v>41974.1</v>
      </c>
      <c r="D23" s="30">
        <v>0</v>
      </c>
      <c r="E23" s="23">
        <v>25369.1</v>
      </c>
      <c r="F23" s="1"/>
    </row>
    <row r="24" spans="1:6" ht="17.25" customHeight="1" x14ac:dyDescent="0.35">
      <c r="A24" s="17"/>
      <c r="B24" s="29" t="s">
        <v>26</v>
      </c>
      <c r="C24" s="23">
        <v>19755.3</v>
      </c>
      <c r="D24" s="30">
        <v>0</v>
      </c>
      <c r="E24" s="23">
        <v>0</v>
      </c>
      <c r="F24" s="1"/>
    </row>
    <row r="25" spans="1:6" ht="17.25" customHeight="1" x14ac:dyDescent="0.35">
      <c r="A25" s="17"/>
      <c r="B25" s="29" t="s">
        <v>25</v>
      </c>
      <c r="C25" s="23">
        <v>38548.5</v>
      </c>
      <c r="D25" s="30">
        <v>34132.9</v>
      </c>
      <c r="E25" s="23">
        <v>0</v>
      </c>
      <c r="F25" s="1"/>
    </row>
    <row r="26" spans="1:6" ht="17.25" customHeight="1" x14ac:dyDescent="0.35">
      <c r="A26" s="17"/>
      <c r="B26" s="29" t="s">
        <v>24</v>
      </c>
      <c r="C26" s="23">
        <v>0</v>
      </c>
      <c r="D26" s="30">
        <v>34132.9</v>
      </c>
      <c r="E26" s="23">
        <v>23062.799999999999</v>
      </c>
      <c r="F26" s="1"/>
    </row>
    <row r="27" spans="1:6" ht="17.25" customHeight="1" x14ac:dyDescent="0.35">
      <c r="A27" s="17"/>
      <c r="B27" s="29" t="s">
        <v>23</v>
      </c>
      <c r="C27" s="23">
        <v>29673.7</v>
      </c>
      <c r="D27" s="30">
        <v>0</v>
      </c>
      <c r="E27" s="23">
        <v>23062.799999999999</v>
      </c>
      <c r="F27" s="1"/>
    </row>
    <row r="28" spans="1:6" ht="17.25" customHeight="1" x14ac:dyDescent="0.35">
      <c r="A28" s="17"/>
      <c r="B28" s="29" t="s">
        <v>22</v>
      </c>
      <c r="C28" s="23">
        <v>0</v>
      </c>
      <c r="D28" s="30">
        <v>36669.699999999997</v>
      </c>
      <c r="E28" s="23">
        <v>23062.799999999999</v>
      </c>
      <c r="F28" s="1"/>
    </row>
    <row r="29" spans="1:6" ht="17.25" customHeight="1" x14ac:dyDescent="0.35">
      <c r="A29" s="17"/>
      <c r="B29" s="29" t="s">
        <v>20</v>
      </c>
      <c r="C29" s="23">
        <v>40359.800000000003</v>
      </c>
      <c r="D29" s="30">
        <v>0</v>
      </c>
      <c r="E29" s="23">
        <v>23062.799999999999</v>
      </c>
      <c r="F29" s="1"/>
    </row>
    <row r="30" spans="1:6" ht="17.25" customHeight="1" x14ac:dyDescent="0.35">
      <c r="A30" s="17"/>
      <c r="B30" s="29" t="s">
        <v>19</v>
      </c>
      <c r="C30" s="23">
        <v>44003.6</v>
      </c>
      <c r="D30" s="30">
        <v>44003.6</v>
      </c>
      <c r="E30" s="23">
        <v>0</v>
      </c>
      <c r="F30" s="1"/>
    </row>
    <row r="31" spans="1:6" ht="17.25" customHeight="1" x14ac:dyDescent="0.35">
      <c r="A31" s="17"/>
      <c r="B31" s="29" t="s">
        <v>18</v>
      </c>
      <c r="C31" s="23">
        <v>0</v>
      </c>
      <c r="D31" s="30">
        <v>34132.9</v>
      </c>
      <c r="E31" s="23">
        <v>0</v>
      </c>
      <c r="F31" s="1"/>
    </row>
    <row r="32" spans="1:6" ht="17.25" customHeight="1" x14ac:dyDescent="0.35">
      <c r="A32" s="17"/>
      <c r="B32" s="29" t="s">
        <v>17</v>
      </c>
      <c r="C32" s="23">
        <v>36669.699999999997</v>
      </c>
      <c r="D32" s="30">
        <v>0</v>
      </c>
      <c r="E32" s="23">
        <v>0</v>
      </c>
      <c r="F32" s="1"/>
    </row>
    <row r="33" spans="1:6" ht="17.25" customHeight="1" x14ac:dyDescent="0.35">
      <c r="A33" s="17"/>
      <c r="B33" s="29" t="s">
        <v>15</v>
      </c>
      <c r="C33" s="23">
        <v>0</v>
      </c>
      <c r="D33" s="30">
        <v>0</v>
      </c>
      <c r="E33" s="23">
        <v>25369.1</v>
      </c>
      <c r="F33" s="1"/>
    </row>
    <row r="34" spans="1:6" ht="17.25" customHeight="1" x14ac:dyDescent="0.35">
      <c r="A34" s="17"/>
      <c r="B34" s="29" t="s">
        <v>14</v>
      </c>
      <c r="C34" s="23">
        <v>35516.699999999997</v>
      </c>
      <c r="D34" s="30">
        <v>0</v>
      </c>
      <c r="E34" s="23">
        <v>0</v>
      </c>
      <c r="F34" s="1"/>
    </row>
    <row r="35" spans="1:6" ht="17.25" customHeight="1" x14ac:dyDescent="0.35">
      <c r="A35" s="17"/>
      <c r="B35" s="29" t="s">
        <v>13</v>
      </c>
      <c r="C35" s="23">
        <v>0</v>
      </c>
      <c r="D35" s="30">
        <v>38053.5</v>
      </c>
      <c r="E35" s="23">
        <v>0</v>
      </c>
      <c r="F35" s="1"/>
    </row>
    <row r="36" spans="1:6" ht="17.25" customHeight="1" x14ac:dyDescent="0.35">
      <c r="A36" s="17"/>
      <c r="B36" s="29" t="s">
        <v>11</v>
      </c>
      <c r="C36" s="23">
        <v>0</v>
      </c>
      <c r="D36" s="30">
        <v>0</v>
      </c>
      <c r="E36" s="23">
        <v>6641.2</v>
      </c>
      <c r="F36" s="1"/>
    </row>
    <row r="37" spans="1:6" ht="17.25" customHeight="1" x14ac:dyDescent="0.35">
      <c r="A37" s="17"/>
      <c r="B37" s="29" t="s">
        <v>10</v>
      </c>
      <c r="C37" s="23">
        <v>0</v>
      </c>
      <c r="D37" s="30">
        <v>0</v>
      </c>
      <c r="E37" s="23">
        <v>5073.8</v>
      </c>
      <c r="F37" s="1"/>
    </row>
    <row r="38" spans="1:6" ht="17.25" customHeight="1" x14ac:dyDescent="0.35">
      <c r="A38" s="17"/>
      <c r="B38" s="29" t="s">
        <v>8</v>
      </c>
      <c r="C38" s="23">
        <v>0</v>
      </c>
      <c r="D38" s="30">
        <v>0</v>
      </c>
      <c r="E38" s="23">
        <v>27675.3</v>
      </c>
      <c r="F38" s="1"/>
    </row>
    <row r="39" spans="1:6" ht="17.25" customHeight="1" x14ac:dyDescent="0.35">
      <c r="A39" s="24"/>
      <c r="B39" s="152" t="s">
        <v>6</v>
      </c>
      <c r="C39" s="25">
        <v>542330.19999999995</v>
      </c>
      <c r="D39" s="25">
        <v>300000</v>
      </c>
      <c r="E39" s="25">
        <v>300000</v>
      </c>
      <c r="F39" s="7"/>
    </row>
    <row r="40" spans="1:6" ht="15.75" customHeight="1" x14ac:dyDescent="0.35">
      <c r="A40" s="17"/>
      <c r="B40" s="26" t="s">
        <v>5</v>
      </c>
      <c r="C40" s="26"/>
      <c r="D40" s="153"/>
      <c r="E40" s="153"/>
      <c r="F40" s="1"/>
    </row>
    <row r="41" spans="1:6" ht="14.25" customHeight="1" x14ac:dyDescent="0.35">
      <c r="A41" s="17"/>
      <c r="B41" s="26" t="s">
        <v>4</v>
      </c>
      <c r="C41" s="21">
        <v>542330.19999999995</v>
      </c>
      <c r="D41" s="21">
        <v>300000</v>
      </c>
      <c r="E41" s="21">
        <v>260609.7</v>
      </c>
      <c r="F41" s="1"/>
    </row>
    <row r="42" spans="1:6" ht="16.5" customHeight="1" x14ac:dyDescent="0.35">
      <c r="A42" s="17"/>
      <c r="B42" s="26" t="s">
        <v>3</v>
      </c>
      <c r="C42" s="21">
        <v>0</v>
      </c>
      <c r="D42" s="21">
        <v>0</v>
      </c>
      <c r="E42" s="21">
        <v>39390.300000000003</v>
      </c>
      <c r="F42" s="1"/>
    </row>
    <row r="43" spans="1:6" ht="12.75" customHeight="1" x14ac:dyDescent="0.35">
      <c r="A43" s="17"/>
      <c r="B43" s="27"/>
      <c r="C43" s="27"/>
      <c r="D43" s="27"/>
      <c r="E43" s="27"/>
      <c r="F43" s="1"/>
    </row>
    <row r="44" spans="1:6" ht="3" customHeight="1" x14ac:dyDescent="0.35">
      <c r="A44" s="17"/>
      <c r="B44" s="124" t="s">
        <v>1</v>
      </c>
      <c r="C44" s="124"/>
      <c r="D44" s="124"/>
      <c r="E44" s="124"/>
      <c r="F44" s="1"/>
    </row>
    <row r="45" spans="1:6" ht="12.75" customHeight="1" x14ac:dyDescent="0.35">
      <c r="A45" s="17"/>
      <c r="B45" s="78"/>
      <c r="C45" s="78"/>
      <c r="D45" s="27"/>
      <c r="E45" s="27"/>
      <c r="F45" s="1"/>
    </row>
    <row r="46" spans="1:6" ht="12.75" customHeight="1" x14ac:dyDescent="0.25">
      <c r="A46" s="1" t="s">
        <v>0</v>
      </c>
      <c r="B46" s="1"/>
      <c r="C46" s="1"/>
      <c r="D46" s="1"/>
      <c r="E46" s="1"/>
      <c r="F46" s="1"/>
    </row>
  </sheetData>
  <mergeCells count="7">
    <mergeCell ref="B44:E44"/>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34"/>
  <sheetViews>
    <sheetView showGridLines="0" view="pageBreakPreview" zoomScale="90" zoomScaleNormal="100" zoomScaleSheetLayoutView="90" workbookViewId="0">
      <selection activeCell="G6" sqref="G6"/>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8" customHeight="1" x14ac:dyDescent="0.35">
      <c r="A1" s="17"/>
      <c r="B1" s="125" t="s">
        <v>375</v>
      </c>
      <c r="C1" s="125"/>
      <c r="D1" s="125"/>
      <c r="E1" s="125"/>
      <c r="F1" s="1"/>
    </row>
    <row r="2" spans="1:6" ht="12.75" customHeight="1" x14ac:dyDescent="0.35">
      <c r="A2" s="17"/>
      <c r="B2" s="125" t="s">
        <v>50</v>
      </c>
      <c r="C2" s="125"/>
      <c r="D2" s="125"/>
      <c r="E2" s="125"/>
      <c r="F2" s="1"/>
    </row>
    <row r="3" spans="1:6" ht="5.25" customHeight="1" x14ac:dyDescent="0.35">
      <c r="A3" s="17"/>
      <c r="B3" s="77"/>
      <c r="C3" s="1"/>
      <c r="D3" s="1"/>
      <c r="E3" s="1"/>
      <c r="F3" s="1"/>
    </row>
    <row r="4" spans="1:6" ht="12.75" customHeight="1" x14ac:dyDescent="0.35">
      <c r="A4" s="17"/>
      <c r="B4" s="77"/>
      <c r="C4" s="1"/>
      <c r="D4" s="1"/>
      <c r="E4" s="1"/>
      <c r="F4" s="1"/>
    </row>
    <row r="5" spans="1:6" ht="60" customHeight="1" x14ac:dyDescent="0.35">
      <c r="A5" s="17"/>
      <c r="B5" s="126" t="s">
        <v>376</v>
      </c>
      <c r="C5" s="126"/>
      <c r="D5" s="126"/>
      <c r="E5" s="126"/>
      <c r="F5" s="1"/>
    </row>
    <row r="6" spans="1:6" ht="12.7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9" t="s">
        <v>41</v>
      </c>
      <c r="C10" s="23">
        <v>9000</v>
      </c>
      <c r="D10" s="30">
        <v>6000</v>
      </c>
      <c r="E10" s="23">
        <v>0</v>
      </c>
      <c r="F10" s="1"/>
    </row>
    <row r="11" spans="1:6" ht="17.25" customHeight="1" x14ac:dyDescent="0.35">
      <c r="A11" s="17"/>
      <c r="B11" s="29" t="s">
        <v>39</v>
      </c>
      <c r="C11" s="23">
        <v>5500</v>
      </c>
      <c r="D11" s="30">
        <v>0</v>
      </c>
      <c r="E11" s="23">
        <v>0</v>
      </c>
      <c r="F11" s="1"/>
    </row>
    <row r="12" spans="1:6" ht="17.25" customHeight="1" x14ac:dyDescent="0.35">
      <c r="A12" s="17"/>
      <c r="B12" s="29" t="s">
        <v>38</v>
      </c>
      <c r="C12" s="23">
        <v>5000</v>
      </c>
      <c r="D12" s="30">
        <v>0</v>
      </c>
      <c r="E12" s="23">
        <v>0</v>
      </c>
      <c r="F12" s="1"/>
    </row>
    <row r="13" spans="1:6" ht="17.25" customHeight="1" x14ac:dyDescent="0.35">
      <c r="A13" s="17"/>
      <c r="B13" s="29" t="s">
        <v>35</v>
      </c>
      <c r="C13" s="23">
        <v>0</v>
      </c>
      <c r="D13" s="30">
        <v>0</v>
      </c>
      <c r="E13" s="23">
        <v>4600</v>
      </c>
      <c r="F13" s="1"/>
    </row>
    <row r="14" spans="1:6" ht="17.25" customHeight="1" x14ac:dyDescent="0.35">
      <c r="A14" s="17"/>
      <c r="B14" s="29" t="s">
        <v>34</v>
      </c>
      <c r="C14" s="23">
        <v>12000</v>
      </c>
      <c r="D14" s="30">
        <v>4600</v>
      </c>
      <c r="E14" s="23">
        <v>0</v>
      </c>
      <c r="F14" s="1"/>
    </row>
    <row r="15" spans="1:6" ht="17.25" customHeight="1" x14ac:dyDescent="0.35">
      <c r="A15" s="17"/>
      <c r="B15" s="29" t="s">
        <v>33</v>
      </c>
      <c r="C15" s="23">
        <v>5000</v>
      </c>
      <c r="D15" s="30">
        <v>0</v>
      </c>
      <c r="E15" s="23">
        <v>0</v>
      </c>
      <c r="F15" s="1"/>
    </row>
    <row r="16" spans="1:6" ht="17.25" customHeight="1" x14ac:dyDescent="0.35">
      <c r="A16" s="17"/>
      <c r="B16" s="29" t="s">
        <v>32</v>
      </c>
      <c r="C16" s="23">
        <v>0</v>
      </c>
      <c r="D16" s="30">
        <v>5200</v>
      </c>
      <c r="E16" s="23">
        <v>0</v>
      </c>
      <c r="F16" s="1"/>
    </row>
    <row r="17" spans="1:6" ht="17.25" customHeight="1" x14ac:dyDescent="0.35">
      <c r="A17" s="17"/>
      <c r="B17" s="29" t="s">
        <v>31</v>
      </c>
      <c r="C17" s="23">
        <v>0</v>
      </c>
      <c r="D17" s="30">
        <v>0</v>
      </c>
      <c r="E17" s="23">
        <v>5200</v>
      </c>
      <c r="F17" s="1"/>
    </row>
    <row r="18" spans="1:6" ht="17.25" customHeight="1" x14ac:dyDescent="0.35">
      <c r="A18" s="17"/>
      <c r="B18" s="29" t="s">
        <v>30</v>
      </c>
      <c r="C18" s="23">
        <v>7000</v>
      </c>
      <c r="D18" s="30">
        <v>0</v>
      </c>
      <c r="E18" s="23">
        <v>0</v>
      </c>
      <c r="F18" s="1"/>
    </row>
    <row r="19" spans="1:6" ht="17.25" customHeight="1" x14ac:dyDescent="0.35">
      <c r="A19" s="17"/>
      <c r="B19" s="29" t="s">
        <v>29</v>
      </c>
      <c r="C19" s="23">
        <v>5500</v>
      </c>
      <c r="D19" s="30">
        <v>0</v>
      </c>
      <c r="E19" s="23">
        <v>0</v>
      </c>
      <c r="F19" s="1"/>
    </row>
    <row r="20" spans="1:6" ht="17.25" customHeight="1" x14ac:dyDescent="0.35">
      <c r="A20" s="17"/>
      <c r="B20" s="29" t="s">
        <v>27</v>
      </c>
      <c r="C20" s="23">
        <v>5500</v>
      </c>
      <c r="D20" s="30">
        <v>9000</v>
      </c>
      <c r="E20" s="23">
        <v>5200</v>
      </c>
      <c r="F20" s="1"/>
    </row>
    <row r="21" spans="1:6" ht="17.25" customHeight="1" x14ac:dyDescent="0.35">
      <c r="A21" s="17"/>
      <c r="B21" s="29" t="s">
        <v>24</v>
      </c>
      <c r="C21" s="23">
        <v>7500</v>
      </c>
      <c r="D21" s="30">
        <v>0</v>
      </c>
      <c r="E21" s="23">
        <v>0</v>
      </c>
      <c r="F21" s="1"/>
    </row>
    <row r="22" spans="1:6" ht="17.25" customHeight="1" x14ac:dyDescent="0.35">
      <c r="A22" s="17"/>
      <c r="B22" s="29" t="s">
        <v>22</v>
      </c>
      <c r="C22" s="23">
        <v>0</v>
      </c>
      <c r="D22" s="30">
        <v>5200</v>
      </c>
      <c r="E22" s="23">
        <v>0</v>
      </c>
      <c r="F22" s="1"/>
    </row>
    <row r="23" spans="1:6" ht="17.25" customHeight="1" x14ac:dyDescent="0.35">
      <c r="A23" s="17"/>
      <c r="B23" s="29" t="s">
        <v>20</v>
      </c>
      <c r="C23" s="23">
        <v>0</v>
      </c>
      <c r="D23" s="30">
        <v>0</v>
      </c>
      <c r="E23" s="23">
        <v>4600</v>
      </c>
      <c r="F23" s="1"/>
    </row>
    <row r="24" spans="1:6" ht="17.25" customHeight="1" x14ac:dyDescent="0.35">
      <c r="A24" s="17"/>
      <c r="B24" s="29" t="s">
        <v>15</v>
      </c>
      <c r="C24" s="23">
        <v>6000</v>
      </c>
      <c r="D24" s="30">
        <v>0</v>
      </c>
      <c r="E24" s="23">
        <v>5200</v>
      </c>
      <c r="F24" s="1"/>
    </row>
    <row r="25" spans="1:6" ht="17.25" customHeight="1" x14ac:dyDescent="0.35">
      <c r="A25" s="17"/>
      <c r="B25" s="29" t="s">
        <v>13</v>
      </c>
      <c r="C25" s="23">
        <v>7000</v>
      </c>
      <c r="D25" s="30">
        <v>0</v>
      </c>
      <c r="E25" s="23">
        <v>0</v>
      </c>
      <c r="F25" s="1"/>
    </row>
    <row r="26" spans="1:6" ht="17.25" customHeight="1" x14ac:dyDescent="0.35">
      <c r="A26" s="17"/>
      <c r="B26" s="29" t="s">
        <v>7</v>
      </c>
      <c r="C26" s="23">
        <v>0</v>
      </c>
      <c r="D26" s="30">
        <v>0</v>
      </c>
      <c r="E26" s="23">
        <v>5200</v>
      </c>
      <c r="F26" s="1"/>
    </row>
    <row r="27" spans="1:6" ht="17.25" customHeight="1" x14ac:dyDescent="0.35">
      <c r="A27" s="24"/>
      <c r="B27" s="152" t="s">
        <v>6</v>
      </c>
      <c r="C27" s="25">
        <v>75000</v>
      </c>
      <c r="D27" s="25">
        <v>30000</v>
      </c>
      <c r="E27" s="25">
        <v>30000</v>
      </c>
      <c r="F27" s="7"/>
    </row>
    <row r="28" spans="1:6" ht="15.75" customHeight="1" x14ac:dyDescent="0.35">
      <c r="A28" s="17"/>
      <c r="B28" s="26" t="s">
        <v>5</v>
      </c>
      <c r="C28" s="26"/>
      <c r="D28" s="153"/>
      <c r="E28" s="153"/>
      <c r="F28" s="1"/>
    </row>
    <row r="29" spans="1:6" ht="14.25" customHeight="1" x14ac:dyDescent="0.35">
      <c r="A29" s="17"/>
      <c r="B29" s="26" t="s">
        <v>4</v>
      </c>
      <c r="C29" s="21">
        <v>75000</v>
      </c>
      <c r="D29" s="21">
        <v>30000</v>
      </c>
      <c r="E29" s="21">
        <v>24800</v>
      </c>
      <c r="F29" s="1"/>
    </row>
    <row r="30" spans="1:6" ht="16.5" customHeight="1" x14ac:dyDescent="0.35">
      <c r="A30" s="17"/>
      <c r="B30" s="26" t="s">
        <v>3</v>
      </c>
      <c r="C30" s="21">
        <v>0</v>
      </c>
      <c r="D30" s="21">
        <v>0</v>
      </c>
      <c r="E30" s="21">
        <v>5200</v>
      </c>
      <c r="F30" s="1"/>
    </row>
    <row r="31" spans="1:6" ht="12.75" customHeight="1" x14ac:dyDescent="0.35">
      <c r="A31" s="17"/>
      <c r="B31" s="27"/>
      <c r="C31" s="27"/>
      <c r="D31" s="27"/>
      <c r="E31" s="27"/>
      <c r="F31" s="1"/>
    </row>
    <row r="32" spans="1:6" ht="4.5" customHeight="1" x14ac:dyDescent="0.35">
      <c r="A32" s="17"/>
      <c r="B32" s="124" t="s">
        <v>1</v>
      </c>
      <c r="C32" s="124"/>
      <c r="D32" s="124"/>
      <c r="E32" s="124"/>
      <c r="F32" s="1"/>
    </row>
    <row r="33" spans="1:6" ht="12.75" customHeight="1" x14ac:dyDescent="0.35">
      <c r="A33" s="17"/>
      <c r="B33" s="78"/>
      <c r="C33" s="78"/>
      <c r="D33" s="27"/>
      <c r="E33" s="27"/>
      <c r="F33" s="1"/>
    </row>
    <row r="34" spans="1:6" ht="12.75" customHeight="1" x14ac:dyDescent="0.25">
      <c r="A34" s="1" t="s">
        <v>0</v>
      </c>
      <c r="B34" s="1"/>
      <c r="C34" s="1"/>
      <c r="D34" s="1"/>
      <c r="E34" s="1"/>
      <c r="F34" s="1"/>
    </row>
  </sheetData>
  <mergeCells count="7">
    <mergeCell ref="B32:E32"/>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46"/>
  <sheetViews>
    <sheetView showGridLines="0" view="pageBreakPreview" zoomScale="80" zoomScaleNormal="100" zoomScaleSheetLayoutView="80" workbookViewId="0">
      <selection activeCell="H19" sqref="H19"/>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21" customHeight="1" x14ac:dyDescent="0.35">
      <c r="A1" s="17"/>
      <c r="B1" s="125" t="s">
        <v>377</v>
      </c>
      <c r="C1" s="125"/>
      <c r="D1" s="125"/>
      <c r="E1" s="125"/>
      <c r="F1" s="1"/>
    </row>
    <row r="2" spans="1:6" ht="12.75" customHeight="1" x14ac:dyDescent="0.35">
      <c r="A2" s="17"/>
      <c r="B2" s="125" t="s">
        <v>50</v>
      </c>
      <c r="C2" s="125"/>
      <c r="D2" s="125"/>
      <c r="E2" s="125"/>
      <c r="F2" s="1"/>
    </row>
    <row r="3" spans="1:6" ht="4.5" customHeight="1" x14ac:dyDescent="0.35">
      <c r="A3" s="17"/>
      <c r="B3" s="77"/>
      <c r="C3" s="1"/>
      <c r="D3" s="1"/>
      <c r="E3" s="1"/>
      <c r="F3" s="1"/>
    </row>
    <row r="4" spans="1:6" ht="12.75" customHeight="1" x14ac:dyDescent="0.35">
      <c r="A4" s="17"/>
      <c r="B4" s="77"/>
      <c r="C4" s="1"/>
      <c r="D4" s="1"/>
      <c r="E4" s="1"/>
      <c r="F4" s="1"/>
    </row>
    <row r="5" spans="1:6" ht="60" customHeight="1" x14ac:dyDescent="0.35">
      <c r="A5" s="17"/>
      <c r="B5" s="126" t="s">
        <v>378</v>
      </c>
      <c r="C5" s="126"/>
      <c r="D5" s="126"/>
      <c r="E5" s="126"/>
      <c r="F5" s="1"/>
    </row>
    <row r="6" spans="1:6" ht="12.7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9" t="s">
        <v>41</v>
      </c>
      <c r="C10" s="23">
        <v>0</v>
      </c>
      <c r="D10" s="30">
        <v>3120.4</v>
      </c>
      <c r="E10" s="23">
        <v>0</v>
      </c>
      <c r="F10" s="1"/>
    </row>
    <row r="11" spans="1:6" ht="17.25" customHeight="1" x14ac:dyDescent="0.35">
      <c r="A11" s="17"/>
      <c r="B11" s="29" t="s">
        <v>40</v>
      </c>
      <c r="C11" s="23">
        <v>12189.3</v>
      </c>
      <c r="D11" s="30">
        <v>6900.4</v>
      </c>
      <c r="E11" s="23">
        <v>5520.3</v>
      </c>
      <c r="F11" s="1"/>
    </row>
    <row r="12" spans="1:6" ht="17.25" customHeight="1" x14ac:dyDescent="0.35">
      <c r="A12" s="17"/>
      <c r="B12" s="29" t="s">
        <v>39</v>
      </c>
      <c r="C12" s="23">
        <v>6229.4</v>
      </c>
      <c r="D12" s="30">
        <v>3683.6</v>
      </c>
      <c r="E12" s="23">
        <v>5260.6</v>
      </c>
      <c r="F12" s="1"/>
    </row>
    <row r="13" spans="1:6" ht="17.25" customHeight="1" x14ac:dyDescent="0.35">
      <c r="A13" s="17"/>
      <c r="B13" s="29" t="s">
        <v>38</v>
      </c>
      <c r="C13" s="23">
        <v>409.5</v>
      </c>
      <c r="D13" s="30">
        <v>1430.8</v>
      </c>
      <c r="E13" s="23">
        <v>2861.6</v>
      </c>
      <c r="F13" s="1"/>
    </row>
    <row r="14" spans="1:6" ht="17.25" customHeight="1" x14ac:dyDescent="0.35">
      <c r="A14" s="17"/>
      <c r="B14" s="29" t="s">
        <v>37</v>
      </c>
      <c r="C14" s="23">
        <v>0</v>
      </c>
      <c r="D14" s="30">
        <v>2629.2</v>
      </c>
      <c r="E14" s="23">
        <v>2841.3</v>
      </c>
      <c r="F14" s="1"/>
    </row>
    <row r="15" spans="1:6" ht="17.25" customHeight="1" x14ac:dyDescent="0.35">
      <c r="A15" s="17"/>
      <c r="B15" s="29" t="s">
        <v>36</v>
      </c>
      <c r="C15" s="23">
        <v>0</v>
      </c>
      <c r="D15" s="30">
        <v>0</v>
      </c>
      <c r="E15" s="23">
        <v>3120.4</v>
      </c>
      <c r="F15" s="1"/>
    </row>
    <row r="16" spans="1:6" ht="17.25" customHeight="1" x14ac:dyDescent="0.35">
      <c r="A16" s="17"/>
      <c r="B16" s="29" t="s">
        <v>34</v>
      </c>
      <c r="C16" s="23">
        <v>5784.1</v>
      </c>
      <c r="D16" s="30">
        <v>8524</v>
      </c>
      <c r="E16" s="23">
        <v>7103.3</v>
      </c>
      <c r="F16" s="1"/>
    </row>
    <row r="17" spans="1:6" ht="17.25" customHeight="1" x14ac:dyDescent="0.35">
      <c r="A17" s="17"/>
      <c r="B17" s="29" t="s">
        <v>33</v>
      </c>
      <c r="C17" s="23">
        <v>7130.9</v>
      </c>
      <c r="D17" s="30">
        <v>0</v>
      </c>
      <c r="E17" s="23">
        <v>0</v>
      </c>
      <c r="F17" s="1"/>
    </row>
    <row r="18" spans="1:6" ht="17.25" customHeight="1" x14ac:dyDescent="0.35">
      <c r="A18" s="17"/>
      <c r="B18" s="29" t="s">
        <v>32</v>
      </c>
      <c r="C18" s="23">
        <v>0</v>
      </c>
      <c r="D18" s="30">
        <v>0</v>
      </c>
      <c r="E18" s="23">
        <v>4032.8</v>
      </c>
      <c r="F18" s="1"/>
    </row>
    <row r="19" spans="1:6" ht="17.25" customHeight="1" x14ac:dyDescent="0.35">
      <c r="A19" s="17"/>
      <c r="B19" s="29" t="s">
        <v>31</v>
      </c>
      <c r="C19" s="23">
        <v>8638.7999999999993</v>
      </c>
      <c r="D19" s="30">
        <v>2804.9</v>
      </c>
      <c r="E19" s="23">
        <v>5260.6</v>
      </c>
      <c r="F19" s="1"/>
    </row>
    <row r="20" spans="1:6" ht="17.25" customHeight="1" x14ac:dyDescent="0.35">
      <c r="A20" s="17"/>
      <c r="B20" s="29" t="s">
        <v>30</v>
      </c>
      <c r="C20" s="23">
        <v>0</v>
      </c>
      <c r="D20" s="30">
        <v>1420.7</v>
      </c>
      <c r="E20" s="23">
        <v>2901.3</v>
      </c>
      <c r="F20" s="1"/>
    </row>
    <row r="21" spans="1:6" ht="17.25" customHeight="1" x14ac:dyDescent="0.35">
      <c r="A21" s="17"/>
      <c r="B21" s="29" t="s">
        <v>29</v>
      </c>
      <c r="C21" s="23">
        <v>5725.7</v>
      </c>
      <c r="D21" s="30">
        <v>0</v>
      </c>
      <c r="E21" s="23">
        <v>1894.2</v>
      </c>
      <c r="F21" s="1"/>
    </row>
    <row r="22" spans="1:6" ht="17.25" customHeight="1" x14ac:dyDescent="0.35">
      <c r="A22" s="17"/>
      <c r="B22" s="29" t="s">
        <v>28</v>
      </c>
      <c r="C22" s="23">
        <v>15781</v>
      </c>
      <c r="D22" s="30">
        <v>7590.4</v>
      </c>
      <c r="E22" s="23">
        <v>5290.3</v>
      </c>
      <c r="F22" s="1"/>
    </row>
    <row r="23" spans="1:6" ht="17.25" customHeight="1" x14ac:dyDescent="0.35">
      <c r="A23" s="17"/>
      <c r="B23" s="29" t="s">
        <v>27</v>
      </c>
      <c r="C23" s="23">
        <v>13150.6</v>
      </c>
      <c r="D23" s="30">
        <v>5682.7</v>
      </c>
      <c r="E23" s="23">
        <v>4541.1000000000004</v>
      </c>
      <c r="F23" s="1"/>
    </row>
    <row r="24" spans="1:6" ht="17.25" customHeight="1" x14ac:dyDescent="0.35">
      <c r="A24" s="17"/>
      <c r="B24" s="29" t="s">
        <v>26</v>
      </c>
      <c r="C24" s="23">
        <v>5722.4</v>
      </c>
      <c r="D24" s="30">
        <v>0</v>
      </c>
      <c r="E24" s="23">
        <v>0</v>
      </c>
      <c r="F24" s="1"/>
    </row>
    <row r="25" spans="1:6" ht="17.25" customHeight="1" x14ac:dyDescent="0.35">
      <c r="A25" s="17"/>
      <c r="B25" s="29" t="s">
        <v>25</v>
      </c>
      <c r="C25" s="23">
        <v>3470.5</v>
      </c>
      <c r="D25" s="30">
        <v>10990.6</v>
      </c>
      <c r="E25" s="23">
        <v>4911.3999999999996</v>
      </c>
      <c r="F25" s="1"/>
    </row>
    <row r="26" spans="1:6" ht="17.25" customHeight="1" x14ac:dyDescent="0.35">
      <c r="A26" s="17"/>
      <c r="B26" s="29" t="s">
        <v>24</v>
      </c>
      <c r="C26" s="23">
        <v>0</v>
      </c>
      <c r="D26" s="30">
        <v>6488.5</v>
      </c>
      <c r="E26" s="23">
        <v>8944.2000000000007</v>
      </c>
      <c r="F26" s="1"/>
    </row>
    <row r="27" spans="1:6" ht="17.25" customHeight="1" x14ac:dyDescent="0.35">
      <c r="A27" s="17"/>
      <c r="B27" s="29" t="s">
        <v>23</v>
      </c>
      <c r="C27" s="23">
        <v>0</v>
      </c>
      <c r="D27" s="30">
        <v>0</v>
      </c>
      <c r="E27" s="23">
        <v>2804.9</v>
      </c>
      <c r="F27" s="1"/>
    </row>
    <row r="28" spans="1:6" ht="17.25" customHeight="1" x14ac:dyDescent="0.35">
      <c r="A28" s="17"/>
      <c r="B28" s="29" t="s">
        <v>22</v>
      </c>
      <c r="C28" s="23">
        <v>0</v>
      </c>
      <c r="D28" s="30">
        <v>5641.1</v>
      </c>
      <c r="E28" s="23">
        <v>5641.1</v>
      </c>
      <c r="F28" s="1"/>
    </row>
    <row r="29" spans="1:6" ht="17.25" customHeight="1" x14ac:dyDescent="0.35">
      <c r="A29" s="17"/>
      <c r="B29" s="29" t="s">
        <v>21</v>
      </c>
      <c r="C29" s="23">
        <v>0</v>
      </c>
      <c r="D29" s="30">
        <v>2892.1</v>
      </c>
      <c r="E29" s="23">
        <v>0</v>
      </c>
      <c r="F29" s="1"/>
    </row>
    <row r="30" spans="1:6" ht="17.25" customHeight="1" x14ac:dyDescent="0.35">
      <c r="A30" s="17"/>
      <c r="B30" s="29" t="s">
        <v>20</v>
      </c>
      <c r="C30" s="23">
        <v>11806.6</v>
      </c>
      <c r="D30" s="30">
        <v>2760.1</v>
      </c>
      <c r="E30" s="23">
        <v>7021.2</v>
      </c>
      <c r="F30" s="1"/>
    </row>
    <row r="31" spans="1:6" ht="17.25" customHeight="1" x14ac:dyDescent="0.35">
      <c r="A31" s="17"/>
      <c r="B31" s="29" t="s">
        <v>19</v>
      </c>
      <c r="C31" s="23">
        <v>27937.599999999999</v>
      </c>
      <c r="D31" s="30">
        <v>12092.5</v>
      </c>
      <c r="E31" s="23">
        <v>1380.1</v>
      </c>
      <c r="F31" s="1"/>
    </row>
    <row r="32" spans="1:6" ht="17.25" customHeight="1" x14ac:dyDescent="0.35">
      <c r="A32" s="17"/>
      <c r="B32" s="29" t="s">
        <v>18</v>
      </c>
      <c r="C32" s="23">
        <v>0</v>
      </c>
      <c r="D32" s="30">
        <v>2804.9</v>
      </c>
      <c r="E32" s="23">
        <v>0</v>
      </c>
      <c r="F32" s="1"/>
    </row>
    <row r="33" spans="1:6" ht="17.25" customHeight="1" x14ac:dyDescent="0.35">
      <c r="A33" s="17"/>
      <c r="B33" s="29" t="s">
        <v>17</v>
      </c>
      <c r="C33" s="23">
        <v>6557.3</v>
      </c>
      <c r="D33" s="30">
        <v>0</v>
      </c>
      <c r="E33" s="23">
        <v>1380.1</v>
      </c>
      <c r="F33" s="1"/>
    </row>
    <row r="34" spans="1:6" ht="17.25" customHeight="1" x14ac:dyDescent="0.35">
      <c r="A34" s="17"/>
      <c r="B34" s="29" t="s">
        <v>16</v>
      </c>
      <c r="C34" s="23">
        <v>0</v>
      </c>
      <c r="D34" s="30">
        <v>5987.1</v>
      </c>
      <c r="E34" s="23">
        <v>2861.6</v>
      </c>
      <c r="F34" s="1"/>
    </row>
    <row r="35" spans="1:6" ht="17.25" customHeight="1" x14ac:dyDescent="0.35">
      <c r="A35" s="17"/>
      <c r="B35" s="29" t="s">
        <v>15</v>
      </c>
      <c r="C35" s="23">
        <v>11263.8</v>
      </c>
      <c r="D35" s="30">
        <v>2760.1</v>
      </c>
      <c r="E35" s="23">
        <v>4480.2</v>
      </c>
      <c r="F35" s="1"/>
    </row>
    <row r="36" spans="1:6" ht="17.25" customHeight="1" x14ac:dyDescent="0.35">
      <c r="A36" s="17"/>
      <c r="B36" s="29" t="s">
        <v>14</v>
      </c>
      <c r="C36" s="23">
        <v>8116</v>
      </c>
      <c r="D36" s="30">
        <v>1227.9000000000001</v>
      </c>
      <c r="E36" s="23">
        <v>1841.8</v>
      </c>
      <c r="F36" s="1"/>
    </row>
    <row r="37" spans="1:6" ht="17.25" customHeight="1" x14ac:dyDescent="0.35">
      <c r="A37" s="17"/>
      <c r="B37" s="29" t="s">
        <v>13</v>
      </c>
      <c r="C37" s="23">
        <v>0</v>
      </c>
      <c r="D37" s="30">
        <v>4541.1000000000004</v>
      </c>
      <c r="E37" s="23">
        <v>0</v>
      </c>
      <c r="F37" s="1"/>
    </row>
    <row r="38" spans="1:6" ht="17.25" customHeight="1" x14ac:dyDescent="0.35">
      <c r="A38" s="17"/>
      <c r="B38" s="29" t="s">
        <v>8</v>
      </c>
      <c r="C38" s="23">
        <v>0</v>
      </c>
      <c r="D38" s="30">
        <v>0</v>
      </c>
      <c r="E38" s="23">
        <v>5084.8999999999996</v>
      </c>
      <c r="F38" s="1"/>
    </row>
    <row r="39" spans="1:6" ht="17.25" customHeight="1" x14ac:dyDescent="0.35">
      <c r="A39" s="24"/>
      <c r="B39" s="152" t="s">
        <v>6</v>
      </c>
      <c r="C39" s="25">
        <v>149913.5</v>
      </c>
      <c r="D39" s="25">
        <v>101973.1</v>
      </c>
      <c r="E39" s="25">
        <v>96979.3</v>
      </c>
      <c r="F39" s="7"/>
    </row>
    <row r="40" spans="1:6" ht="15.75" customHeight="1" x14ac:dyDescent="0.35">
      <c r="A40" s="17"/>
      <c r="B40" s="26" t="s">
        <v>5</v>
      </c>
      <c r="C40" s="26"/>
      <c r="D40" s="153"/>
      <c r="E40" s="153"/>
      <c r="F40" s="1"/>
    </row>
    <row r="41" spans="1:6" ht="14.25" customHeight="1" x14ac:dyDescent="0.35">
      <c r="A41" s="17"/>
      <c r="B41" s="26" t="s">
        <v>4</v>
      </c>
      <c r="C41" s="21">
        <v>149913.5</v>
      </c>
      <c r="D41" s="21">
        <v>101973.1</v>
      </c>
      <c r="E41" s="21">
        <v>91894.399999999994</v>
      </c>
      <c r="F41" s="1"/>
    </row>
    <row r="42" spans="1:6" ht="16.5" customHeight="1" x14ac:dyDescent="0.35">
      <c r="A42" s="17"/>
      <c r="B42" s="26" t="s">
        <v>3</v>
      </c>
      <c r="C42" s="21">
        <v>0</v>
      </c>
      <c r="D42" s="21">
        <v>0</v>
      </c>
      <c r="E42" s="21">
        <v>5084.8999999999996</v>
      </c>
      <c r="F42" s="1"/>
    </row>
    <row r="43" spans="1:6" ht="12.75" customHeight="1" x14ac:dyDescent="0.35">
      <c r="A43" s="17"/>
      <c r="B43" s="27"/>
      <c r="C43" s="27"/>
      <c r="D43" s="27"/>
      <c r="E43" s="27"/>
      <c r="F43" s="1"/>
    </row>
    <row r="44" spans="1:6" ht="6" customHeight="1" x14ac:dyDescent="0.35">
      <c r="A44" s="17"/>
      <c r="B44" s="124" t="s">
        <v>1</v>
      </c>
      <c r="C44" s="124"/>
      <c r="D44" s="124"/>
      <c r="E44" s="124"/>
      <c r="F44" s="1"/>
    </row>
    <row r="45" spans="1:6" ht="12.75" customHeight="1" x14ac:dyDescent="0.35">
      <c r="A45" s="17"/>
      <c r="B45" s="78"/>
      <c r="C45" s="78"/>
      <c r="D45" s="27"/>
      <c r="E45" s="27"/>
      <c r="F45" s="1"/>
    </row>
    <row r="46" spans="1:6" ht="12.75" customHeight="1" x14ac:dyDescent="0.25">
      <c r="A46" s="1" t="s">
        <v>0</v>
      </c>
      <c r="B46" s="1"/>
      <c r="C46" s="1"/>
      <c r="D46" s="1"/>
      <c r="E46" s="1"/>
      <c r="F46" s="1"/>
    </row>
  </sheetData>
  <mergeCells count="7">
    <mergeCell ref="B44:E44"/>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BK45"/>
  <sheetViews>
    <sheetView showGridLines="0" view="pageBreakPreview" zoomScale="60" zoomScaleNormal="100" workbookViewId="0">
      <selection activeCell="N17" sqref="N17"/>
    </sheetView>
  </sheetViews>
  <sheetFormatPr defaultColWidth="9.1796875" defaultRowHeight="12.5" x14ac:dyDescent="0.25"/>
  <cols>
    <col min="1" max="1" width="3.81640625" style="41" customWidth="1"/>
    <col min="2" max="2" width="51" style="41" customWidth="1"/>
    <col min="3" max="10" width="18" style="41" customWidth="1"/>
    <col min="11" max="11" width="5" style="41" customWidth="1"/>
    <col min="12" max="229" width="9.1796875" style="41" customWidth="1"/>
    <col min="230" max="16384" width="9.1796875" style="41"/>
  </cols>
  <sheetData>
    <row r="1" spans="1:63" ht="22.5" customHeight="1" x14ac:dyDescent="0.35">
      <c r="A1" s="39"/>
      <c r="B1" s="129" t="s">
        <v>379</v>
      </c>
      <c r="C1" s="129"/>
      <c r="D1" s="129"/>
      <c r="E1" s="129"/>
      <c r="F1" s="129"/>
      <c r="G1" s="129"/>
      <c r="H1" s="129"/>
      <c r="I1" s="129"/>
      <c r="J1" s="129"/>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row>
    <row r="2" spans="1:63" ht="12.75" customHeight="1" x14ac:dyDescent="0.35">
      <c r="A2" s="39"/>
      <c r="B2" s="129" t="s">
        <v>50</v>
      </c>
      <c r="C2" s="129"/>
      <c r="D2" s="129"/>
      <c r="E2" s="129"/>
      <c r="F2" s="129"/>
      <c r="G2" s="129"/>
      <c r="H2" s="129"/>
      <c r="I2" s="129"/>
      <c r="J2" s="129"/>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row>
    <row r="3" spans="1:63" ht="6.75" customHeight="1" x14ac:dyDescent="0.35">
      <c r="A3" s="42"/>
      <c r="B3" s="7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row>
    <row r="4" spans="1:63" ht="12.75" hidden="1" customHeight="1" x14ac:dyDescent="0.35">
      <c r="A4" s="42"/>
      <c r="B4" s="79"/>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row>
    <row r="5" spans="1:63" ht="79.5" customHeight="1" x14ac:dyDescent="0.25">
      <c r="A5" s="44"/>
      <c r="B5" s="130" t="s">
        <v>429</v>
      </c>
      <c r="C5" s="131"/>
      <c r="D5" s="131"/>
      <c r="E5" s="131"/>
      <c r="F5" s="131"/>
      <c r="G5" s="131"/>
      <c r="H5" s="131"/>
      <c r="I5" s="131"/>
      <c r="J5" s="131"/>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row>
    <row r="6" spans="1:63" ht="12.75" customHeight="1" x14ac:dyDescent="0.35">
      <c r="A6" s="42"/>
      <c r="B6" s="42"/>
      <c r="C6" s="42"/>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row>
    <row r="7" spans="1:63" ht="12" customHeight="1" x14ac:dyDescent="0.35">
      <c r="A7" s="42"/>
      <c r="B7" s="132" t="s">
        <v>47</v>
      </c>
      <c r="C7" s="132"/>
      <c r="D7" s="132"/>
      <c r="E7" s="132"/>
      <c r="F7" s="129"/>
      <c r="G7" s="129"/>
      <c r="H7" s="129"/>
      <c r="I7" s="129"/>
      <c r="J7" s="129"/>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row>
    <row r="8" spans="1:63" ht="81" customHeight="1" x14ac:dyDescent="0.35">
      <c r="A8" s="45"/>
      <c r="B8" s="148" t="s">
        <v>46</v>
      </c>
      <c r="C8" s="148" t="s">
        <v>344</v>
      </c>
      <c r="D8" s="148"/>
      <c r="E8" s="148"/>
      <c r="F8" s="133" t="s">
        <v>380</v>
      </c>
      <c r="G8" s="133"/>
      <c r="H8" s="133"/>
      <c r="I8" s="133" t="s">
        <v>381</v>
      </c>
      <c r="J8" s="133"/>
      <c r="K8" s="46"/>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row>
    <row r="9" spans="1:63" ht="18" customHeight="1" x14ac:dyDescent="0.25">
      <c r="A9" s="40"/>
      <c r="B9" s="148"/>
      <c r="C9" s="117" t="s">
        <v>44</v>
      </c>
      <c r="D9" s="117" t="s">
        <v>43</v>
      </c>
      <c r="E9" s="117" t="s">
        <v>42</v>
      </c>
      <c r="F9" s="117" t="s">
        <v>44</v>
      </c>
      <c r="G9" s="117" t="s">
        <v>43</v>
      </c>
      <c r="H9" s="117" t="s">
        <v>42</v>
      </c>
      <c r="I9" s="117" t="s">
        <v>44</v>
      </c>
      <c r="J9" s="117" t="s">
        <v>43</v>
      </c>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row>
    <row r="10" spans="1:63" ht="18" customHeight="1" x14ac:dyDescent="0.35">
      <c r="A10" s="48"/>
      <c r="B10" s="72" t="s">
        <v>39</v>
      </c>
      <c r="C10" s="49">
        <v>0</v>
      </c>
      <c r="D10" s="49">
        <v>2000</v>
      </c>
      <c r="E10" s="50">
        <v>1000</v>
      </c>
      <c r="F10" s="49">
        <v>0</v>
      </c>
      <c r="G10" s="49">
        <v>2000</v>
      </c>
      <c r="H10" s="50">
        <v>1000</v>
      </c>
      <c r="I10" s="49">
        <v>0</v>
      </c>
      <c r="J10" s="50">
        <v>0</v>
      </c>
      <c r="K10" s="51"/>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row>
    <row r="11" spans="1:63" ht="18" customHeight="1" x14ac:dyDescent="0.35">
      <c r="A11" s="48"/>
      <c r="B11" s="72" t="s">
        <v>38</v>
      </c>
      <c r="C11" s="49">
        <v>1100</v>
      </c>
      <c r="D11" s="49">
        <v>100</v>
      </c>
      <c r="E11" s="50">
        <v>100</v>
      </c>
      <c r="F11" s="49">
        <v>1100</v>
      </c>
      <c r="G11" s="49">
        <v>100</v>
      </c>
      <c r="H11" s="50">
        <v>100</v>
      </c>
      <c r="I11" s="49">
        <v>0</v>
      </c>
      <c r="J11" s="50">
        <v>0</v>
      </c>
      <c r="K11" s="51"/>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row>
    <row r="12" spans="1:63" ht="18" customHeight="1" x14ac:dyDescent="0.35">
      <c r="A12" s="48"/>
      <c r="B12" s="72" t="s">
        <v>31</v>
      </c>
      <c r="C12" s="49">
        <v>99.2</v>
      </c>
      <c r="D12" s="49">
        <v>1000</v>
      </c>
      <c r="E12" s="50">
        <v>0</v>
      </c>
      <c r="F12" s="49">
        <v>99.2</v>
      </c>
      <c r="G12" s="49">
        <v>1000</v>
      </c>
      <c r="H12" s="50">
        <v>0</v>
      </c>
      <c r="I12" s="49">
        <v>0</v>
      </c>
      <c r="J12" s="50">
        <v>0</v>
      </c>
      <c r="K12" s="51"/>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row>
    <row r="13" spans="1:63" ht="18" customHeight="1" x14ac:dyDescent="0.35">
      <c r="A13" s="48"/>
      <c r="B13" s="72" t="s">
        <v>28</v>
      </c>
      <c r="C13" s="49">
        <v>2000</v>
      </c>
      <c r="D13" s="49">
        <v>0</v>
      </c>
      <c r="E13" s="50">
        <v>0</v>
      </c>
      <c r="F13" s="49">
        <v>2000</v>
      </c>
      <c r="G13" s="49">
        <v>0</v>
      </c>
      <c r="H13" s="50">
        <v>0</v>
      </c>
      <c r="I13" s="49">
        <v>0</v>
      </c>
      <c r="J13" s="50">
        <v>0</v>
      </c>
      <c r="K13" s="51"/>
      <c r="L13" s="40"/>
      <c r="M13" s="40"/>
      <c r="N13" s="40"/>
      <c r="O13" s="40"/>
      <c r="P13" s="8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row>
    <row r="14" spans="1:63" ht="18" customHeight="1" x14ac:dyDescent="0.35">
      <c r="A14" s="48"/>
      <c r="B14" s="72" t="s">
        <v>24</v>
      </c>
      <c r="C14" s="49">
        <v>0</v>
      </c>
      <c r="D14" s="49">
        <v>1000</v>
      </c>
      <c r="E14" s="50">
        <v>2000</v>
      </c>
      <c r="F14" s="49">
        <v>0</v>
      </c>
      <c r="G14" s="49">
        <v>1000</v>
      </c>
      <c r="H14" s="50">
        <v>2000</v>
      </c>
      <c r="I14" s="49">
        <v>0</v>
      </c>
      <c r="J14" s="50">
        <v>0</v>
      </c>
      <c r="K14" s="51"/>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row>
    <row r="15" spans="1:63" ht="18" customHeight="1" x14ac:dyDescent="0.35">
      <c r="A15" s="48"/>
      <c r="B15" s="72" t="s">
        <v>23</v>
      </c>
      <c r="C15" s="49">
        <v>2223.4</v>
      </c>
      <c r="D15" s="49">
        <v>33629</v>
      </c>
      <c r="E15" s="50">
        <v>0</v>
      </c>
      <c r="F15" s="49">
        <v>0</v>
      </c>
      <c r="G15" s="50">
        <v>0</v>
      </c>
      <c r="H15" s="50">
        <v>0</v>
      </c>
      <c r="I15" s="49">
        <v>2223.4</v>
      </c>
      <c r="J15" s="49">
        <v>33629</v>
      </c>
      <c r="K15" s="51"/>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row>
    <row r="16" spans="1:63" ht="18" customHeight="1" x14ac:dyDescent="0.35">
      <c r="A16" s="48"/>
      <c r="B16" s="72" t="s">
        <v>22</v>
      </c>
      <c r="C16" s="49">
        <v>2473.1</v>
      </c>
      <c r="D16" s="49">
        <v>99.2</v>
      </c>
      <c r="E16" s="50">
        <v>100</v>
      </c>
      <c r="F16" s="49">
        <v>0</v>
      </c>
      <c r="G16" s="49">
        <v>99.2</v>
      </c>
      <c r="H16" s="50">
        <v>100</v>
      </c>
      <c r="I16" s="49">
        <v>2473.1</v>
      </c>
      <c r="J16" s="50">
        <v>0</v>
      </c>
      <c r="K16" s="51"/>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row>
    <row r="17" spans="1:63" ht="18" customHeight="1" x14ac:dyDescent="0.35">
      <c r="A17" s="48"/>
      <c r="B17" s="72" t="s">
        <v>21</v>
      </c>
      <c r="C17" s="49">
        <v>100</v>
      </c>
      <c r="D17" s="49">
        <v>100</v>
      </c>
      <c r="E17" s="50">
        <v>99.2</v>
      </c>
      <c r="F17" s="49">
        <v>100</v>
      </c>
      <c r="G17" s="49">
        <v>100</v>
      </c>
      <c r="H17" s="50">
        <v>99.2</v>
      </c>
      <c r="I17" s="49">
        <v>0</v>
      </c>
      <c r="J17" s="50">
        <v>0</v>
      </c>
      <c r="K17" s="51"/>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row>
    <row r="18" spans="1:63" ht="18" customHeight="1" x14ac:dyDescent="0.35">
      <c r="A18" s="48"/>
      <c r="B18" s="72" t="s">
        <v>20</v>
      </c>
      <c r="C18" s="49">
        <v>1000</v>
      </c>
      <c r="D18" s="49">
        <v>0</v>
      </c>
      <c r="E18" s="50">
        <v>0</v>
      </c>
      <c r="F18" s="49">
        <v>1000</v>
      </c>
      <c r="G18" s="49">
        <v>0</v>
      </c>
      <c r="H18" s="50">
        <v>0</v>
      </c>
      <c r="I18" s="49">
        <v>0</v>
      </c>
      <c r="J18" s="50">
        <v>0</v>
      </c>
      <c r="K18" s="51"/>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row>
    <row r="19" spans="1:63" ht="18" customHeight="1" x14ac:dyDescent="0.35">
      <c r="A19" s="48"/>
      <c r="B19" s="72" t="s">
        <v>18</v>
      </c>
      <c r="C19" s="49">
        <v>0</v>
      </c>
      <c r="D19" s="49">
        <v>0</v>
      </c>
      <c r="E19" s="50">
        <v>1000</v>
      </c>
      <c r="F19" s="49">
        <v>0</v>
      </c>
      <c r="G19" s="49">
        <v>0</v>
      </c>
      <c r="H19" s="50">
        <v>1000</v>
      </c>
      <c r="I19" s="49">
        <v>0</v>
      </c>
      <c r="J19" s="50">
        <v>0</v>
      </c>
      <c r="K19" s="51"/>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row>
    <row r="20" spans="1:63" ht="18" customHeight="1" x14ac:dyDescent="0.35">
      <c r="A20" s="48"/>
      <c r="B20" s="52" t="s">
        <v>6</v>
      </c>
      <c r="C20" s="74">
        <v>8995.7000000000007</v>
      </c>
      <c r="D20" s="74">
        <v>37928.199999999997</v>
      </c>
      <c r="E20" s="53">
        <v>4299.2</v>
      </c>
      <c r="F20" s="74">
        <v>4299.2</v>
      </c>
      <c r="G20" s="74">
        <v>4299.2</v>
      </c>
      <c r="H20" s="53">
        <v>4299.2</v>
      </c>
      <c r="I20" s="74">
        <f>I15+I16</f>
        <v>4696.5</v>
      </c>
      <c r="J20" s="74">
        <v>33629</v>
      </c>
      <c r="K20" s="51"/>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row>
    <row r="21" spans="1:63" ht="18" customHeight="1" x14ac:dyDescent="0.35">
      <c r="A21" s="48"/>
      <c r="B21" s="52" t="s">
        <v>5</v>
      </c>
      <c r="C21" s="74" t="s">
        <v>346</v>
      </c>
      <c r="D21" s="74" t="s">
        <v>346</v>
      </c>
      <c r="E21" s="53" t="s">
        <v>346</v>
      </c>
      <c r="F21" s="74" t="s">
        <v>346</v>
      </c>
      <c r="G21" s="74" t="s">
        <v>346</v>
      </c>
      <c r="H21" s="53" t="s">
        <v>346</v>
      </c>
      <c r="I21" s="74" t="s">
        <v>346</v>
      </c>
      <c r="J21" s="74" t="s">
        <v>346</v>
      </c>
      <c r="K21" s="51"/>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row>
    <row r="22" spans="1:63" ht="18" customHeight="1" x14ac:dyDescent="0.35">
      <c r="A22" s="48"/>
      <c r="B22" s="52" t="s">
        <v>4</v>
      </c>
      <c r="C22" s="74">
        <v>8995.74</v>
      </c>
      <c r="D22" s="74">
        <v>37928.199999999997</v>
      </c>
      <c r="E22" s="53">
        <v>4299.2</v>
      </c>
      <c r="F22" s="74">
        <v>4299.2</v>
      </c>
      <c r="G22" s="74">
        <v>4299.2</v>
      </c>
      <c r="H22" s="53">
        <v>4299.2</v>
      </c>
      <c r="I22" s="74">
        <f>I20</f>
        <v>4696.5</v>
      </c>
      <c r="J22" s="74">
        <v>33629</v>
      </c>
      <c r="K22" s="51"/>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row>
    <row r="23" spans="1:63" ht="14.25" customHeight="1" x14ac:dyDescent="0.35">
      <c r="A23" s="45"/>
      <c r="B23" s="54"/>
      <c r="C23" s="54"/>
      <c r="D23" s="54"/>
      <c r="E23" s="54"/>
      <c r="F23" s="54"/>
      <c r="G23" s="54"/>
      <c r="H23" s="54"/>
      <c r="I23" s="54"/>
      <c r="J23" s="81"/>
      <c r="K23" s="51"/>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row>
    <row r="24" spans="1:63" ht="12.75" customHeight="1" x14ac:dyDescent="0.35">
      <c r="A24" s="42"/>
      <c r="B24" s="55"/>
      <c r="C24" s="55"/>
      <c r="D24" s="55"/>
      <c r="E24" s="55"/>
      <c r="F24" s="55"/>
      <c r="G24" s="55"/>
      <c r="H24" s="55"/>
      <c r="I24" s="55"/>
      <c r="J24" s="55"/>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row>
    <row r="25" spans="1:63" ht="12.75" hidden="1" customHeight="1" x14ac:dyDescent="0.35">
      <c r="A25" s="42"/>
      <c r="B25" s="55"/>
      <c r="C25" s="55"/>
      <c r="D25" s="55"/>
      <c r="E25" s="55"/>
      <c r="F25" s="55"/>
      <c r="G25" s="55"/>
      <c r="H25" s="55"/>
      <c r="I25" s="55"/>
      <c r="J25" s="55"/>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row>
    <row r="26" spans="1:63" ht="12.75" customHeight="1" x14ac:dyDescent="0.35">
      <c r="A26" s="56" t="s">
        <v>1</v>
      </c>
      <c r="B26" s="57"/>
      <c r="C26" s="57"/>
      <c r="D26" s="57"/>
      <c r="E26" s="57"/>
      <c r="F26" s="57"/>
      <c r="G26" s="57"/>
      <c r="H26" s="57"/>
      <c r="I26" s="57"/>
      <c r="J26" s="57"/>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row>
    <row r="27" spans="1:63" ht="12.75" customHeight="1" x14ac:dyDescent="0.35">
      <c r="A27" s="42"/>
      <c r="B27" s="58"/>
      <c r="C27" s="58"/>
      <c r="D27" s="58"/>
      <c r="E27" s="58"/>
      <c r="F27" s="58"/>
      <c r="G27" s="58"/>
      <c r="H27" s="58"/>
      <c r="I27" s="58"/>
      <c r="J27" s="58"/>
      <c r="K27" s="59"/>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row>
    <row r="28" spans="1:63" ht="12.75" customHeight="1" x14ac:dyDescent="0.25">
      <c r="A28" s="51"/>
      <c r="B28" s="51"/>
      <c r="C28" s="51"/>
      <c r="D28" s="51"/>
      <c r="E28" s="51"/>
      <c r="F28" s="51"/>
      <c r="G28" s="51"/>
      <c r="H28" s="51"/>
      <c r="I28" s="51"/>
      <c r="J28" s="51"/>
      <c r="K28" s="51"/>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row>
    <row r="29" spans="1:63" ht="12.75" customHeight="1" x14ac:dyDescent="0.2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row>
    <row r="30" spans="1:63" ht="12.75" customHeight="1" x14ac:dyDescent="0.25">
      <c r="A30" s="40" t="s">
        <v>0</v>
      </c>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row>
    <row r="32" spans="1:63" ht="9" customHeight="1" x14ac:dyDescent="0.25"/>
    <row r="33" spans="7:9" hidden="1" x14ac:dyDescent="0.25"/>
    <row r="34" spans="7:9" hidden="1" x14ac:dyDescent="0.25">
      <c r="I34" s="82">
        <f>F20+I20</f>
        <v>8995.7000000000007</v>
      </c>
    </row>
    <row r="35" spans="7:9" hidden="1" x14ac:dyDescent="0.25"/>
    <row r="36" spans="7:9" hidden="1" x14ac:dyDescent="0.25"/>
    <row r="37" spans="7:9" hidden="1" x14ac:dyDescent="0.25"/>
    <row r="38" spans="7:9" hidden="1" x14ac:dyDescent="0.25"/>
    <row r="45" spans="7:9" x14ac:dyDescent="0.25">
      <c r="G45" s="82"/>
    </row>
  </sheetData>
  <mergeCells count="8">
    <mergeCell ref="B1:J1"/>
    <mergeCell ref="B2:J2"/>
    <mergeCell ref="B5:J5"/>
    <mergeCell ref="B7:J7"/>
    <mergeCell ref="C8:E8"/>
    <mergeCell ref="F8:H8"/>
    <mergeCell ref="I8:J8"/>
    <mergeCell ref="B8:B9"/>
  </mergeCells>
  <printOptions horizontalCentered="1"/>
  <pageMargins left="0.78740157480314998" right="0.39370078740157499" top="0.78740157480314998" bottom="0.98425196850393704" header="0.499999992490753" footer="0.499999992490753"/>
  <pageSetup paperSize="9" scale="47" fitToHeight="0" orientation="portrait" r:id="rId1"/>
  <headerFooter alignWithMargins="0">
    <oddFooter>&amp;CСтраница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BK54"/>
  <sheetViews>
    <sheetView showGridLines="0" view="pageBreakPreview" zoomScale="60" zoomScaleNormal="100" workbookViewId="0">
      <selection activeCell="H18" sqref="H18"/>
    </sheetView>
  </sheetViews>
  <sheetFormatPr defaultColWidth="9.1796875" defaultRowHeight="12.5" x14ac:dyDescent="0.25"/>
  <cols>
    <col min="1" max="1" width="3.81640625" style="41" customWidth="1"/>
    <col min="2" max="2" width="51" style="41" customWidth="1"/>
    <col min="3" max="10" width="18" style="41" customWidth="1"/>
    <col min="11" max="11" width="5" style="41" customWidth="1"/>
    <col min="12" max="232" width="9.1796875" style="41" customWidth="1"/>
    <col min="233" max="16384" width="9.1796875" style="41"/>
  </cols>
  <sheetData>
    <row r="1" spans="1:63" ht="26.25" customHeight="1" x14ac:dyDescent="0.35">
      <c r="A1" s="39"/>
      <c r="B1" s="129" t="s">
        <v>382</v>
      </c>
      <c r="C1" s="129"/>
      <c r="D1" s="129"/>
      <c r="E1" s="129"/>
      <c r="F1" s="129"/>
      <c r="G1" s="129"/>
      <c r="H1" s="129"/>
      <c r="I1" s="129"/>
      <c r="J1" s="129"/>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row>
    <row r="2" spans="1:63" ht="12.75" customHeight="1" x14ac:dyDescent="0.35">
      <c r="A2" s="39"/>
      <c r="B2" s="129" t="s">
        <v>50</v>
      </c>
      <c r="C2" s="129"/>
      <c r="D2" s="129"/>
      <c r="E2" s="129"/>
      <c r="F2" s="129"/>
      <c r="G2" s="129"/>
      <c r="H2" s="129"/>
      <c r="I2" s="129"/>
      <c r="J2" s="129"/>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row>
    <row r="3" spans="1:63" ht="12" customHeight="1" x14ac:dyDescent="0.35">
      <c r="A3" s="42"/>
      <c r="B3" s="7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row>
    <row r="4" spans="1:63" ht="12.75" hidden="1" customHeight="1" x14ac:dyDescent="0.35">
      <c r="A4" s="42"/>
      <c r="B4" s="79"/>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row>
    <row r="5" spans="1:63" ht="79.5" customHeight="1" x14ac:dyDescent="0.25">
      <c r="A5" s="44"/>
      <c r="B5" s="131" t="s">
        <v>383</v>
      </c>
      <c r="C5" s="131"/>
      <c r="D5" s="131"/>
      <c r="E5" s="131"/>
      <c r="F5" s="131"/>
      <c r="G5" s="131"/>
      <c r="H5" s="131"/>
      <c r="I5" s="131"/>
      <c r="J5" s="131"/>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row>
    <row r="6" spans="1:63" ht="12.75" customHeight="1" x14ac:dyDescent="0.35">
      <c r="A6" s="42"/>
      <c r="B6" s="42"/>
      <c r="C6" s="42"/>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row>
    <row r="7" spans="1:63" ht="12" customHeight="1" x14ac:dyDescent="0.35">
      <c r="A7" s="42"/>
      <c r="B7" s="132" t="s">
        <v>47</v>
      </c>
      <c r="C7" s="132"/>
      <c r="D7" s="132"/>
      <c r="E7" s="132"/>
      <c r="F7" s="129"/>
      <c r="G7" s="129"/>
      <c r="H7" s="129"/>
      <c r="I7" s="129"/>
      <c r="J7" s="129"/>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row>
    <row r="8" spans="1:63" ht="37.5" customHeight="1" x14ac:dyDescent="0.35">
      <c r="A8" s="45"/>
      <c r="B8" s="148" t="s">
        <v>46</v>
      </c>
      <c r="C8" s="148" t="s">
        <v>344</v>
      </c>
      <c r="D8" s="148"/>
      <c r="E8" s="148"/>
      <c r="F8" s="133" t="s">
        <v>384</v>
      </c>
      <c r="G8" s="133"/>
      <c r="H8" s="133"/>
      <c r="I8" s="133" t="s">
        <v>385</v>
      </c>
      <c r="J8" s="133"/>
      <c r="K8" s="154"/>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row>
    <row r="9" spans="1:63" ht="18" customHeight="1" x14ac:dyDescent="0.25">
      <c r="A9" s="40"/>
      <c r="B9" s="148"/>
      <c r="C9" s="117" t="s">
        <v>44</v>
      </c>
      <c r="D9" s="117" t="s">
        <v>43</v>
      </c>
      <c r="E9" s="117" t="s">
        <v>42</v>
      </c>
      <c r="F9" s="117" t="s">
        <v>44</v>
      </c>
      <c r="G9" s="117" t="s">
        <v>43</v>
      </c>
      <c r="H9" s="117" t="s">
        <v>42</v>
      </c>
      <c r="I9" s="117" t="s">
        <v>44</v>
      </c>
      <c r="J9" s="117" t="s">
        <v>43</v>
      </c>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row>
    <row r="10" spans="1:63" ht="18" customHeight="1" x14ac:dyDescent="0.35">
      <c r="A10" s="48"/>
      <c r="B10" s="72" t="s">
        <v>41</v>
      </c>
      <c r="C10" s="49">
        <v>500</v>
      </c>
      <c r="D10" s="49">
        <v>500</v>
      </c>
      <c r="E10" s="50">
        <v>500</v>
      </c>
      <c r="F10" s="49">
        <v>500</v>
      </c>
      <c r="G10" s="49">
        <v>500</v>
      </c>
      <c r="H10" s="50">
        <v>500</v>
      </c>
      <c r="I10" s="49">
        <v>0</v>
      </c>
      <c r="J10" s="50">
        <v>0</v>
      </c>
      <c r="K10" s="51"/>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row>
    <row r="11" spans="1:63" ht="18" customHeight="1" x14ac:dyDescent="0.35">
      <c r="A11" s="48"/>
      <c r="B11" s="72" t="s">
        <v>40</v>
      </c>
      <c r="C11" s="49">
        <v>4372</v>
      </c>
      <c r="D11" s="49">
        <v>500</v>
      </c>
      <c r="E11" s="50">
        <v>500</v>
      </c>
      <c r="F11" s="49">
        <v>500</v>
      </c>
      <c r="G11" s="49">
        <v>500</v>
      </c>
      <c r="H11" s="50">
        <v>500</v>
      </c>
      <c r="I11" s="49">
        <v>3872</v>
      </c>
      <c r="J11" s="49">
        <v>0</v>
      </c>
      <c r="K11" s="51"/>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row>
    <row r="12" spans="1:63" ht="18" customHeight="1" x14ac:dyDescent="0.35">
      <c r="A12" s="48"/>
      <c r="B12" s="72" t="s">
        <v>39</v>
      </c>
      <c r="C12" s="49">
        <v>500</v>
      </c>
      <c r="D12" s="49">
        <v>500</v>
      </c>
      <c r="E12" s="50">
        <v>500</v>
      </c>
      <c r="F12" s="49">
        <v>500</v>
      </c>
      <c r="G12" s="49">
        <v>500</v>
      </c>
      <c r="H12" s="50">
        <v>500</v>
      </c>
      <c r="I12" s="49">
        <v>0</v>
      </c>
      <c r="J12" s="50">
        <v>0</v>
      </c>
      <c r="K12" s="51"/>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row>
    <row r="13" spans="1:63" ht="18" customHeight="1" x14ac:dyDescent="0.35">
      <c r="A13" s="48"/>
      <c r="B13" s="72" t="s">
        <v>38</v>
      </c>
      <c r="C13" s="49">
        <v>500</v>
      </c>
      <c r="D13" s="49">
        <v>500</v>
      </c>
      <c r="E13" s="50">
        <v>500</v>
      </c>
      <c r="F13" s="49">
        <v>500</v>
      </c>
      <c r="G13" s="49">
        <v>500</v>
      </c>
      <c r="H13" s="50">
        <v>500</v>
      </c>
      <c r="I13" s="49">
        <v>0</v>
      </c>
      <c r="J13" s="50">
        <v>0</v>
      </c>
      <c r="K13" s="51"/>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row>
    <row r="14" spans="1:63" ht="18" customHeight="1" x14ac:dyDescent="0.35">
      <c r="A14" s="48"/>
      <c r="B14" s="72" t="s">
        <v>37</v>
      </c>
      <c r="C14" s="49">
        <v>6743</v>
      </c>
      <c r="D14" s="49">
        <v>500</v>
      </c>
      <c r="E14" s="50">
        <v>500</v>
      </c>
      <c r="F14" s="49">
        <v>500</v>
      </c>
      <c r="G14" s="49">
        <v>500</v>
      </c>
      <c r="H14" s="50">
        <v>500</v>
      </c>
      <c r="I14" s="49">
        <v>6243</v>
      </c>
      <c r="J14" s="49">
        <v>0</v>
      </c>
      <c r="K14" s="51"/>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row>
    <row r="15" spans="1:63" ht="18" customHeight="1" x14ac:dyDescent="0.35">
      <c r="A15" s="48"/>
      <c r="B15" s="72" t="s">
        <v>36</v>
      </c>
      <c r="C15" s="49">
        <v>500</v>
      </c>
      <c r="D15" s="49">
        <v>500</v>
      </c>
      <c r="E15" s="50">
        <v>500</v>
      </c>
      <c r="F15" s="49">
        <v>500</v>
      </c>
      <c r="G15" s="49">
        <v>500</v>
      </c>
      <c r="H15" s="50">
        <v>500</v>
      </c>
      <c r="I15" s="49">
        <v>0</v>
      </c>
      <c r="J15" s="50">
        <v>0</v>
      </c>
      <c r="K15" s="51"/>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row>
    <row r="16" spans="1:63" ht="18" customHeight="1" x14ac:dyDescent="0.35">
      <c r="A16" s="48"/>
      <c r="B16" s="72" t="s">
        <v>35</v>
      </c>
      <c r="C16" s="49">
        <v>2500</v>
      </c>
      <c r="D16" s="49">
        <v>2500</v>
      </c>
      <c r="E16" s="50">
        <v>2500</v>
      </c>
      <c r="F16" s="49">
        <v>2500</v>
      </c>
      <c r="G16" s="49">
        <v>2500</v>
      </c>
      <c r="H16" s="50">
        <v>2500</v>
      </c>
      <c r="I16" s="49">
        <v>0</v>
      </c>
      <c r="J16" s="50">
        <v>0</v>
      </c>
      <c r="K16" s="51"/>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row>
    <row r="17" spans="1:63" ht="18" customHeight="1" x14ac:dyDescent="0.35">
      <c r="A17" s="48"/>
      <c r="B17" s="72" t="s">
        <v>34</v>
      </c>
      <c r="C17" s="49">
        <v>22200.9</v>
      </c>
      <c r="D17" s="49">
        <v>3500</v>
      </c>
      <c r="E17" s="50">
        <v>3500</v>
      </c>
      <c r="F17" s="49">
        <v>3500</v>
      </c>
      <c r="G17" s="49">
        <v>3500</v>
      </c>
      <c r="H17" s="50">
        <v>3500</v>
      </c>
      <c r="I17" s="49">
        <v>18700.900000000001</v>
      </c>
      <c r="J17" s="49">
        <v>0</v>
      </c>
      <c r="K17" s="51"/>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row>
    <row r="18" spans="1:63" ht="18" customHeight="1" x14ac:dyDescent="0.35">
      <c r="A18" s="48"/>
      <c r="B18" s="72" t="s">
        <v>33</v>
      </c>
      <c r="C18" s="49">
        <v>8364.5400000000009</v>
      </c>
      <c r="D18" s="49">
        <v>500</v>
      </c>
      <c r="E18" s="50">
        <v>500</v>
      </c>
      <c r="F18" s="49">
        <v>500</v>
      </c>
      <c r="G18" s="49">
        <v>500</v>
      </c>
      <c r="H18" s="50">
        <v>500</v>
      </c>
      <c r="I18" s="49">
        <v>7864.54</v>
      </c>
      <c r="J18" s="49">
        <v>0</v>
      </c>
      <c r="K18" s="51"/>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row>
    <row r="19" spans="1:63" ht="18" customHeight="1" x14ac:dyDescent="0.35">
      <c r="A19" s="48"/>
      <c r="B19" s="72" t="s">
        <v>32</v>
      </c>
      <c r="C19" s="49">
        <v>5778</v>
      </c>
      <c r="D19" s="49">
        <v>1000</v>
      </c>
      <c r="E19" s="50">
        <v>1000</v>
      </c>
      <c r="F19" s="49">
        <v>1000</v>
      </c>
      <c r="G19" s="49">
        <v>1000</v>
      </c>
      <c r="H19" s="50">
        <v>1000</v>
      </c>
      <c r="I19" s="49">
        <v>4778</v>
      </c>
      <c r="J19" s="49">
        <v>0</v>
      </c>
      <c r="K19" s="51"/>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row>
    <row r="20" spans="1:63" ht="18" customHeight="1" x14ac:dyDescent="0.35">
      <c r="A20" s="48"/>
      <c r="B20" s="72" t="s">
        <v>31</v>
      </c>
      <c r="C20" s="49">
        <v>16496.3</v>
      </c>
      <c r="D20" s="49">
        <v>1000</v>
      </c>
      <c r="E20" s="50">
        <v>1000</v>
      </c>
      <c r="F20" s="49">
        <v>1000</v>
      </c>
      <c r="G20" s="49">
        <v>1000</v>
      </c>
      <c r="H20" s="50">
        <v>1000</v>
      </c>
      <c r="I20" s="49">
        <v>15496.3</v>
      </c>
      <c r="J20" s="49">
        <v>0</v>
      </c>
      <c r="K20" s="51"/>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row>
    <row r="21" spans="1:63" ht="18" customHeight="1" x14ac:dyDescent="0.35">
      <c r="A21" s="48"/>
      <c r="B21" s="72" t="s">
        <v>30</v>
      </c>
      <c r="C21" s="49">
        <v>20500</v>
      </c>
      <c r="D21" s="49">
        <v>500</v>
      </c>
      <c r="E21" s="50">
        <v>500</v>
      </c>
      <c r="F21" s="49">
        <v>500</v>
      </c>
      <c r="G21" s="49">
        <v>500</v>
      </c>
      <c r="H21" s="50">
        <v>500</v>
      </c>
      <c r="I21" s="49">
        <v>20000</v>
      </c>
      <c r="J21" s="49">
        <v>0</v>
      </c>
      <c r="K21" s="51"/>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row>
    <row r="22" spans="1:63" ht="18" customHeight="1" x14ac:dyDescent="0.35">
      <c r="A22" s="48"/>
      <c r="B22" s="72" t="s">
        <v>29</v>
      </c>
      <c r="C22" s="49">
        <v>11443.3</v>
      </c>
      <c r="D22" s="49">
        <v>500</v>
      </c>
      <c r="E22" s="50">
        <v>500</v>
      </c>
      <c r="F22" s="49">
        <v>500</v>
      </c>
      <c r="G22" s="49">
        <v>500</v>
      </c>
      <c r="H22" s="50">
        <v>500</v>
      </c>
      <c r="I22" s="49">
        <v>10943.3</v>
      </c>
      <c r="J22" s="49">
        <v>0</v>
      </c>
      <c r="K22" s="51"/>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row>
    <row r="23" spans="1:63" ht="18" customHeight="1" x14ac:dyDescent="0.35">
      <c r="A23" s="48"/>
      <c r="B23" s="72" t="s">
        <v>28</v>
      </c>
      <c r="C23" s="49">
        <v>47486.7</v>
      </c>
      <c r="D23" s="49">
        <v>0</v>
      </c>
      <c r="E23" s="50">
        <v>0</v>
      </c>
      <c r="F23" s="49">
        <v>0</v>
      </c>
      <c r="G23" s="50">
        <v>0</v>
      </c>
      <c r="H23" s="50">
        <v>0</v>
      </c>
      <c r="I23" s="49">
        <v>47486.7</v>
      </c>
      <c r="J23" s="49">
        <v>0</v>
      </c>
      <c r="K23" s="51"/>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row>
    <row r="24" spans="1:63" ht="18" customHeight="1" x14ac:dyDescent="0.35">
      <c r="A24" s="48"/>
      <c r="B24" s="72" t="s">
        <v>27</v>
      </c>
      <c r="C24" s="49">
        <v>3100</v>
      </c>
      <c r="D24" s="49">
        <v>4798.8999999999996</v>
      </c>
      <c r="E24" s="50">
        <v>500</v>
      </c>
      <c r="F24" s="49">
        <v>3100</v>
      </c>
      <c r="G24" s="49">
        <v>500</v>
      </c>
      <c r="H24" s="50">
        <v>500</v>
      </c>
      <c r="I24" s="49">
        <v>0</v>
      </c>
      <c r="J24" s="49">
        <v>4298.8999999999996</v>
      </c>
      <c r="K24" s="51"/>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row>
    <row r="25" spans="1:63" ht="18" customHeight="1" x14ac:dyDescent="0.35">
      <c r="A25" s="48"/>
      <c r="B25" s="72" t="s">
        <v>26</v>
      </c>
      <c r="C25" s="49">
        <v>500</v>
      </c>
      <c r="D25" s="49">
        <v>500</v>
      </c>
      <c r="E25" s="50">
        <v>500</v>
      </c>
      <c r="F25" s="49">
        <v>500</v>
      </c>
      <c r="G25" s="49">
        <v>500</v>
      </c>
      <c r="H25" s="50">
        <v>500</v>
      </c>
      <c r="I25" s="49">
        <v>0</v>
      </c>
      <c r="J25" s="50">
        <v>0</v>
      </c>
      <c r="K25" s="51"/>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row>
    <row r="26" spans="1:63" ht="18" customHeight="1" x14ac:dyDescent="0.35">
      <c r="A26" s="48"/>
      <c r="B26" s="72" t="s">
        <v>24</v>
      </c>
      <c r="C26" s="49">
        <v>1000</v>
      </c>
      <c r="D26" s="49">
        <v>1000</v>
      </c>
      <c r="E26" s="50">
        <v>1000</v>
      </c>
      <c r="F26" s="49">
        <v>1000</v>
      </c>
      <c r="G26" s="49">
        <v>1000</v>
      </c>
      <c r="H26" s="50">
        <v>1000</v>
      </c>
      <c r="I26" s="49">
        <v>0</v>
      </c>
      <c r="J26" s="50">
        <v>0</v>
      </c>
      <c r="K26" s="51"/>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row>
    <row r="27" spans="1:63" ht="18" customHeight="1" x14ac:dyDescent="0.35">
      <c r="A27" s="48"/>
      <c r="B27" s="72" t="s">
        <v>23</v>
      </c>
      <c r="C27" s="49">
        <v>5000</v>
      </c>
      <c r="D27" s="49">
        <v>5000</v>
      </c>
      <c r="E27" s="50">
        <v>5000</v>
      </c>
      <c r="F27" s="49">
        <v>5000</v>
      </c>
      <c r="G27" s="49">
        <v>5000</v>
      </c>
      <c r="H27" s="50">
        <v>5000</v>
      </c>
      <c r="I27" s="49">
        <v>0</v>
      </c>
      <c r="J27" s="50">
        <v>0</v>
      </c>
      <c r="K27" s="51"/>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row>
    <row r="28" spans="1:63" ht="18" customHeight="1" x14ac:dyDescent="0.35">
      <c r="A28" s="48"/>
      <c r="B28" s="72" t="s">
        <v>22</v>
      </c>
      <c r="C28" s="49">
        <v>500</v>
      </c>
      <c r="D28" s="49">
        <v>1000</v>
      </c>
      <c r="E28" s="50">
        <v>1000</v>
      </c>
      <c r="F28" s="49">
        <v>500</v>
      </c>
      <c r="G28" s="49">
        <v>1000</v>
      </c>
      <c r="H28" s="50">
        <v>1000</v>
      </c>
      <c r="I28" s="49">
        <v>0</v>
      </c>
      <c r="J28" s="50">
        <v>0</v>
      </c>
      <c r="K28" s="51"/>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row>
    <row r="29" spans="1:63" ht="18" customHeight="1" x14ac:dyDescent="0.35">
      <c r="A29" s="48"/>
      <c r="B29" s="72" t="s">
        <v>21</v>
      </c>
      <c r="C29" s="49">
        <v>500</v>
      </c>
      <c r="D29" s="49">
        <v>500</v>
      </c>
      <c r="E29" s="50">
        <v>500</v>
      </c>
      <c r="F29" s="49">
        <v>500</v>
      </c>
      <c r="G29" s="49">
        <v>500</v>
      </c>
      <c r="H29" s="50">
        <v>500</v>
      </c>
      <c r="I29" s="49">
        <v>0</v>
      </c>
      <c r="J29" s="50">
        <v>0</v>
      </c>
      <c r="K29" s="51"/>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row>
    <row r="30" spans="1:63" ht="18" customHeight="1" x14ac:dyDescent="0.35">
      <c r="A30" s="48"/>
      <c r="B30" s="72" t="s">
        <v>20</v>
      </c>
      <c r="C30" s="49">
        <v>2500</v>
      </c>
      <c r="D30" s="49">
        <v>500</v>
      </c>
      <c r="E30" s="50">
        <v>500</v>
      </c>
      <c r="F30" s="49">
        <v>2500</v>
      </c>
      <c r="G30" s="49">
        <v>500</v>
      </c>
      <c r="H30" s="50">
        <v>500</v>
      </c>
      <c r="I30" s="49">
        <v>0</v>
      </c>
      <c r="J30" s="50">
        <v>0</v>
      </c>
      <c r="K30" s="51"/>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row>
    <row r="31" spans="1:63" ht="18" customHeight="1" x14ac:dyDescent="0.35">
      <c r="A31" s="48"/>
      <c r="B31" s="72" t="s">
        <v>19</v>
      </c>
      <c r="C31" s="49">
        <v>30000</v>
      </c>
      <c r="D31" s="49">
        <v>0</v>
      </c>
      <c r="E31" s="50">
        <v>0</v>
      </c>
      <c r="F31" s="49">
        <v>0</v>
      </c>
      <c r="G31" s="50">
        <v>0</v>
      </c>
      <c r="H31" s="50">
        <v>0</v>
      </c>
      <c r="I31" s="49">
        <v>30000</v>
      </c>
      <c r="J31" s="49">
        <v>0</v>
      </c>
      <c r="K31" s="51"/>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row>
    <row r="32" spans="1:63" ht="18" customHeight="1" x14ac:dyDescent="0.35">
      <c r="A32" s="48"/>
      <c r="B32" s="72" t="s">
        <v>18</v>
      </c>
      <c r="C32" s="49">
        <v>12000</v>
      </c>
      <c r="D32" s="49">
        <v>1000</v>
      </c>
      <c r="E32" s="50">
        <v>1000</v>
      </c>
      <c r="F32" s="49">
        <v>1000</v>
      </c>
      <c r="G32" s="49">
        <v>1000</v>
      </c>
      <c r="H32" s="50">
        <v>1000</v>
      </c>
      <c r="I32" s="49">
        <v>11000</v>
      </c>
      <c r="J32" s="49">
        <v>0</v>
      </c>
      <c r="K32" s="51"/>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row>
    <row r="33" spans="1:63" ht="18" customHeight="1" x14ac:dyDescent="0.35">
      <c r="A33" s="48"/>
      <c r="B33" s="72" t="s">
        <v>17</v>
      </c>
      <c r="C33" s="49">
        <v>500</v>
      </c>
      <c r="D33" s="49">
        <v>500</v>
      </c>
      <c r="E33" s="50">
        <v>500</v>
      </c>
      <c r="F33" s="49">
        <v>500</v>
      </c>
      <c r="G33" s="49">
        <v>500</v>
      </c>
      <c r="H33" s="50">
        <v>500</v>
      </c>
      <c r="I33" s="49">
        <v>0</v>
      </c>
      <c r="J33" s="50">
        <v>0</v>
      </c>
      <c r="K33" s="51"/>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row>
    <row r="34" spans="1:63" ht="18" customHeight="1" x14ac:dyDescent="0.35">
      <c r="A34" s="48"/>
      <c r="B34" s="72" t="s">
        <v>16</v>
      </c>
      <c r="C34" s="49">
        <v>12468.4</v>
      </c>
      <c r="D34" s="49">
        <v>500</v>
      </c>
      <c r="E34" s="50">
        <v>500</v>
      </c>
      <c r="F34" s="49">
        <v>500</v>
      </c>
      <c r="G34" s="49">
        <v>500</v>
      </c>
      <c r="H34" s="50">
        <v>500</v>
      </c>
      <c r="I34" s="49">
        <v>11968.4</v>
      </c>
      <c r="J34" s="49">
        <v>0</v>
      </c>
      <c r="K34" s="51"/>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row>
    <row r="35" spans="1:63" ht="18" customHeight="1" x14ac:dyDescent="0.35">
      <c r="A35" s="48"/>
      <c r="B35" s="72" t="s">
        <v>15</v>
      </c>
      <c r="C35" s="49">
        <v>3259.8</v>
      </c>
      <c r="D35" s="49">
        <v>500</v>
      </c>
      <c r="E35" s="50">
        <v>500</v>
      </c>
      <c r="F35" s="49">
        <v>500</v>
      </c>
      <c r="G35" s="49">
        <v>500</v>
      </c>
      <c r="H35" s="50">
        <v>500</v>
      </c>
      <c r="I35" s="49">
        <v>2759.8</v>
      </c>
      <c r="J35" s="49">
        <v>0</v>
      </c>
      <c r="K35" s="51"/>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row>
    <row r="36" spans="1:63" ht="18" customHeight="1" x14ac:dyDescent="0.35">
      <c r="A36" s="48"/>
      <c r="B36" s="72" t="s">
        <v>14</v>
      </c>
      <c r="C36" s="49">
        <v>7943.9</v>
      </c>
      <c r="D36" s="49">
        <v>2000</v>
      </c>
      <c r="E36" s="50">
        <v>2000</v>
      </c>
      <c r="F36" s="49">
        <v>2000</v>
      </c>
      <c r="G36" s="49">
        <v>2000</v>
      </c>
      <c r="H36" s="50">
        <v>2000</v>
      </c>
      <c r="I36" s="49">
        <v>5943.9</v>
      </c>
      <c r="J36" s="49">
        <v>0</v>
      </c>
      <c r="K36" s="51"/>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row>
    <row r="37" spans="1:63" ht="18" customHeight="1" x14ac:dyDescent="0.35">
      <c r="A37" s="48"/>
      <c r="B37" s="72" t="s">
        <v>13</v>
      </c>
      <c r="C37" s="49">
        <v>500</v>
      </c>
      <c r="D37" s="49">
        <v>500</v>
      </c>
      <c r="E37" s="50">
        <v>500</v>
      </c>
      <c r="F37" s="49">
        <v>500</v>
      </c>
      <c r="G37" s="49">
        <v>500</v>
      </c>
      <c r="H37" s="50">
        <v>500</v>
      </c>
      <c r="I37" s="49">
        <v>0</v>
      </c>
      <c r="J37" s="50">
        <v>0</v>
      </c>
      <c r="K37" s="51"/>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row>
    <row r="38" spans="1:63" ht="18" customHeight="1" x14ac:dyDescent="0.35">
      <c r="A38" s="48"/>
      <c r="B38" s="72" t="s">
        <v>12</v>
      </c>
      <c r="C38" s="49">
        <v>500</v>
      </c>
      <c r="D38" s="49">
        <v>500</v>
      </c>
      <c r="E38" s="50">
        <v>500</v>
      </c>
      <c r="F38" s="49">
        <v>500</v>
      </c>
      <c r="G38" s="49">
        <v>500</v>
      </c>
      <c r="H38" s="50">
        <v>500</v>
      </c>
      <c r="I38" s="49">
        <v>0</v>
      </c>
      <c r="J38" s="50">
        <v>0</v>
      </c>
      <c r="K38" s="51"/>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row>
    <row r="39" spans="1:63" ht="18" customHeight="1" x14ac:dyDescent="0.35">
      <c r="A39" s="48"/>
      <c r="B39" s="72" t="s">
        <v>11</v>
      </c>
      <c r="C39" s="49">
        <v>1000</v>
      </c>
      <c r="D39" s="49">
        <v>1000</v>
      </c>
      <c r="E39" s="50">
        <v>1000</v>
      </c>
      <c r="F39" s="49">
        <v>1000</v>
      </c>
      <c r="G39" s="49">
        <v>1000</v>
      </c>
      <c r="H39" s="50">
        <v>1000</v>
      </c>
      <c r="I39" s="49">
        <v>0</v>
      </c>
      <c r="J39" s="50">
        <v>0</v>
      </c>
      <c r="K39" s="51"/>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row>
    <row r="40" spans="1:63" ht="18" customHeight="1" x14ac:dyDescent="0.35">
      <c r="A40" s="48"/>
      <c r="B40" s="72" t="s">
        <v>10</v>
      </c>
      <c r="C40" s="49">
        <v>1000</v>
      </c>
      <c r="D40" s="49">
        <v>1000</v>
      </c>
      <c r="E40" s="50">
        <v>1000</v>
      </c>
      <c r="F40" s="49">
        <v>1000</v>
      </c>
      <c r="G40" s="49">
        <v>1000</v>
      </c>
      <c r="H40" s="50">
        <v>1000</v>
      </c>
      <c r="I40" s="49">
        <v>0</v>
      </c>
      <c r="J40" s="50">
        <v>0</v>
      </c>
      <c r="K40" s="51"/>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row>
    <row r="41" spans="1:63" ht="18" customHeight="1" x14ac:dyDescent="0.35">
      <c r="A41" s="48"/>
      <c r="B41" s="72" t="s">
        <v>9</v>
      </c>
      <c r="C41" s="49">
        <v>500</v>
      </c>
      <c r="D41" s="49">
        <v>500</v>
      </c>
      <c r="E41" s="50">
        <v>500</v>
      </c>
      <c r="F41" s="49">
        <v>500</v>
      </c>
      <c r="G41" s="49">
        <v>500</v>
      </c>
      <c r="H41" s="50">
        <v>500</v>
      </c>
      <c r="I41" s="49">
        <v>0</v>
      </c>
      <c r="J41" s="50">
        <v>0</v>
      </c>
      <c r="K41" s="51"/>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row>
    <row r="42" spans="1:63" ht="18" customHeight="1" x14ac:dyDescent="0.35">
      <c r="A42" s="48"/>
      <c r="B42" s="72" t="s">
        <v>8</v>
      </c>
      <c r="C42" s="49">
        <v>500</v>
      </c>
      <c r="D42" s="49">
        <v>500</v>
      </c>
      <c r="E42" s="50">
        <v>500</v>
      </c>
      <c r="F42" s="49">
        <v>500</v>
      </c>
      <c r="G42" s="49">
        <v>500</v>
      </c>
      <c r="H42" s="50">
        <v>500</v>
      </c>
      <c r="I42" s="49">
        <v>0</v>
      </c>
      <c r="J42" s="50">
        <v>0</v>
      </c>
      <c r="K42" s="51"/>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row>
    <row r="43" spans="1:63" ht="18" customHeight="1" x14ac:dyDescent="0.35">
      <c r="A43" s="48"/>
      <c r="B43" s="52" t="s">
        <v>6</v>
      </c>
      <c r="C43" s="74">
        <v>231156.84</v>
      </c>
      <c r="D43" s="74">
        <v>34298.9</v>
      </c>
      <c r="E43" s="53">
        <v>30000</v>
      </c>
      <c r="F43" s="74">
        <v>34100</v>
      </c>
      <c r="G43" s="74">
        <v>30000</v>
      </c>
      <c r="H43" s="53">
        <v>30000</v>
      </c>
      <c r="I43" s="74">
        <v>197056.84</v>
      </c>
      <c r="J43" s="74">
        <v>4298.8999999999996</v>
      </c>
      <c r="K43" s="51"/>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row>
    <row r="44" spans="1:63" ht="18" customHeight="1" x14ac:dyDescent="0.35">
      <c r="A44" s="48"/>
      <c r="B44" s="52" t="s">
        <v>5</v>
      </c>
      <c r="C44" s="74" t="s">
        <v>346</v>
      </c>
      <c r="D44" s="74" t="s">
        <v>346</v>
      </c>
      <c r="E44" s="53" t="s">
        <v>346</v>
      </c>
      <c r="F44" s="74" t="s">
        <v>346</v>
      </c>
      <c r="G44" s="74" t="s">
        <v>346</v>
      </c>
      <c r="H44" s="53" t="s">
        <v>346</v>
      </c>
      <c r="I44" s="74" t="s">
        <v>346</v>
      </c>
      <c r="J44" s="74" t="s">
        <v>346</v>
      </c>
      <c r="K44" s="51"/>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row>
    <row r="45" spans="1:63" ht="18" customHeight="1" x14ac:dyDescent="0.35">
      <c r="A45" s="48"/>
      <c r="B45" s="52" t="s">
        <v>4</v>
      </c>
      <c r="C45" s="74">
        <v>228156.84</v>
      </c>
      <c r="D45" s="74">
        <v>31298.9</v>
      </c>
      <c r="E45" s="53">
        <v>27000</v>
      </c>
      <c r="F45" s="74">
        <v>31100</v>
      </c>
      <c r="G45" s="74">
        <v>27000</v>
      </c>
      <c r="H45" s="53">
        <v>27000</v>
      </c>
      <c r="I45" s="74">
        <v>197056.84</v>
      </c>
      <c r="J45" s="74">
        <v>4298.8999999999996</v>
      </c>
      <c r="K45" s="51"/>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row>
    <row r="46" spans="1:63" ht="18" customHeight="1" x14ac:dyDescent="0.35">
      <c r="A46" s="48"/>
      <c r="B46" s="52" t="s">
        <v>3</v>
      </c>
      <c r="C46" s="74">
        <v>3000</v>
      </c>
      <c r="D46" s="74">
        <v>3000</v>
      </c>
      <c r="E46" s="53">
        <v>3000</v>
      </c>
      <c r="F46" s="74">
        <v>3000</v>
      </c>
      <c r="G46" s="74">
        <v>3000</v>
      </c>
      <c r="H46" s="53">
        <v>3000</v>
      </c>
      <c r="I46" s="74">
        <v>0</v>
      </c>
      <c r="J46" s="74">
        <v>0</v>
      </c>
      <c r="K46" s="51"/>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row>
    <row r="47" spans="1:63" ht="14.25" customHeight="1" x14ac:dyDescent="0.35">
      <c r="A47" s="45"/>
      <c r="B47" s="54"/>
      <c r="C47" s="54"/>
      <c r="D47" s="54"/>
      <c r="E47" s="54"/>
      <c r="F47" s="54"/>
      <c r="G47" s="54"/>
      <c r="H47" s="54"/>
      <c r="I47" s="54"/>
      <c r="J47" s="54"/>
      <c r="K47" s="51"/>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row>
    <row r="48" spans="1:63" ht="12.75" customHeight="1" x14ac:dyDescent="0.35">
      <c r="A48" s="42"/>
      <c r="B48" s="55"/>
      <c r="C48" s="55"/>
      <c r="D48" s="55"/>
      <c r="E48" s="55"/>
      <c r="F48" s="55"/>
      <c r="G48" s="55"/>
      <c r="H48" s="55"/>
      <c r="I48" s="55"/>
      <c r="J48" s="55"/>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row>
    <row r="49" spans="1:63" ht="12.75" customHeight="1" x14ac:dyDescent="0.35">
      <c r="A49" s="42"/>
      <c r="B49" s="55"/>
      <c r="C49" s="55"/>
      <c r="D49" s="55"/>
      <c r="E49" s="55"/>
      <c r="F49" s="55"/>
      <c r="G49" s="55"/>
      <c r="H49" s="55"/>
      <c r="I49" s="55"/>
      <c r="J49" s="55"/>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row>
    <row r="50" spans="1:63" ht="12.75" customHeight="1" x14ac:dyDescent="0.35">
      <c r="A50" s="56" t="s">
        <v>1</v>
      </c>
      <c r="B50" s="57"/>
      <c r="C50" s="57"/>
      <c r="D50" s="57"/>
      <c r="E50" s="57"/>
      <c r="F50" s="57"/>
      <c r="G50" s="57"/>
      <c r="H50" s="57"/>
      <c r="I50" s="57"/>
      <c r="J50" s="57"/>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row>
    <row r="51" spans="1:63" ht="12.75" customHeight="1" x14ac:dyDescent="0.35">
      <c r="A51" s="42"/>
      <c r="B51" s="58"/>
      <c r="C51" s="58"/>
      <c r="D51" s="58"/>
      <c r="E51" s="58"/>
      <c r="F51" s="58"/>
      <c r="G51" s="58"/>
      <c r="H51" s="58"/>
      <c r="I51" s="58"/>
      <c r="J51" s="58"/>
      <c r="K51" s="59"/>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row>
    <row r="52" spans="1:63" ht="12.75" customHeight="1" x14ac:dyDescent="0.25">
      <c r="A52" s="51"/>
      <c r="B52" s="51"/>
      <c r="C52" s="51"/>
      <c r="D52" s="51"/>
      <c r="E52" s="51"/>
      <c r="F52" s="51"/>
      <c r="G52" s="51"/>
      <c r="H52" s="51"/>
      <c r="I52" s="51"/>
      <c r="J52" s="51"/>
      <c r="K52" s="51"/>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row>
    <row r="53" spans="1:63" ht="12.75" customHeight="1" x14ac:dyDescent="0.2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row>
    <row r="54" spans="1:63" ht="12.75" customHeight="1" x14ac:dyDescent="0.25">
      <c r="A54" s="40" t="s">
        <v>0</v>
      </c>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row>
  </sheetData>
  <mergeCells count="8">
    <mergeCell ref="B1:J1"/>
    <mergeCell ref="B2:J2"/>
    <mergeCell ref="B5:J5"/>
    <mergeCell ref="B7:J7"/>
    <mergeCell ref="C8:E8"/>
    <mergeCell ref="F8:H8"/>
    <mergeCell ref="I8:J8"/>
    <mergeCell ref="B8:B9"/>
  </mergeCells>
  <printOptions horizontalCentered="1"/>
  <pageMargins left="0.78740157480314998" right="0.39370078740157499" top="0.78740157480314998" bottom="0.98425196850393704" header="0.499999992490753" footer="0.499999992490753"/>
  <pageSetup paperSize="9" scale="47" fitToHeight="0" orientation="portrait" r:id="rId1"/>
  <headerFooter alignWithMargins="0">
    <oddFooter>&amp;CСтраница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33"/>
  <sheetViews>
    <sheetView showGridLines="0" view="pageBreakPreview" zoomScale="90" zoomScaleNormal="100" zoomScaleSheetLayoutView="90" workbookViewId="0">
      <selection activeCell="B8" sqref="B8:E29"/>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21" customHeight="1" x14ac:dyDescent="0.35">
      <c r="A1" s="17"/>
      <c r="B1" s="125" t="s">
        <v>386</v>
      </c>
      <c r="C1" s="125"/>
      <c r="D1" s="125"/>
      <c r="E1" s="125"/>
      <c r="F1" s="1"/>
    </row>
    <row r="2" spans="1:6" ht="12.75" customHeight="1" x14ac:dyDescent="0.35">
      <c r="A2" s="17"/>
      <c r="B2" s="125" t="s">
        <v>50</v>
      </c>
      <c r="C2" s="125"/>
      <c r="D2" s="125"/>
      <c r="E2" s="125"/>
      <c r="F2" s="1"/>
    </row>
    <row r="3" spans="1:6" ht="12.75" customHeight="1" x14ac:dyDescent="0.35">
      <c r="A3" s="17"/>
      <c r="B3" s="77"/>
      <c r="C3" s="1"/>
      <c r="D3" s="1"/>
      <c r="E3" s="1"/>
      <c r="F3" s="1"/>
    </row>
    <row r="4" spans="1:6" ht="12.75" customHeight="1" x14ac:dyDescent="0.35">
      <c r="A4" s="17"/>
      <c r="B4" s="77"/>
      <c r="C4" s="1"/>
      <c r="D4" s="1"/>
      <c r="E4" s="1"/>
      <c r="F4" s="1"/>
    </row>
    <row r="5" spans="1:6" ht="60" customHeight="1" x14ac:dyDescent="0.35">
      <c r="A5" s="17"/>
      <c r="B5" s="126" t="s">
        <v>387</v>
      </c>
      <c r="C5" s="126"/>
      <c r="D5" s="126"/>
      <c r="E5" s="126"/>
      <c r="F5" s="1"/>
    </row>
    <row r="6" spans="1:6" ht="12.7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0" t="s">
        <v>63</v>
      </c>
      <c r="C10" s="21">
        <v>0</v>
      </c>
      <c r="D10" s="22">
        <v>0</v>
      </c>
      <c r="E10" s="21">
        <v>1500</v>
      </c>
      <c r="F10" s="1"/>
    </row>
    <row r="11" spans="1:6" ht="17.25" customHeight="1" x14ac:dyDescent="0.35">
      <c r="A11" s="17"/>
      <c r="B11" s="29" t="s">
        <v>388</v>
      </c>
      <c r="C11" s="23">
        <v>0</v>
      </c>
      <c r="D11" s="30">
        <v>0</v>
      </c>
      <c r="E11" s="23">
        <v>1500</v>
      </c>
      <c r="F11" s="1"/>
    </row>
    <row r="12" spans="1:6" ht="17.25" customHeight="1" x14ac:dyDescent="0.35">
      <c r="A12" s="17"/>
      <c r="B12" s="20" t="s">
        <v>62</v>
      </c>
      <c r="C12" s="21">
        <v>0</v>
      </c>
      <c r="D12" s="22">
        <v>0</v>
      </c>
      <c r="E12" s="21">
        <v>1500</v>
      </c>
      <c r="F12" s="1"/>
    </row>
    <row r="13" spans="1:6" ht="17.25" customHeight="1" x14ac:dyDescent="0.35">
      <c r="A13" s="17"/>
      <c r="B13" s="29" t="s">
        <v>389</v>
      </c>
      <c r="C13" s="23">
        <v>0</v>
      </c>
      <c r="D13" s="30">
        <v>0</v>
      </c>
      <c r="E13" s="23">
        <v>1500</v>
      </c>
      <c r="F13" s="1"/>
    </row>
    <row r="14" spans="1:6" ht="17.25" customHeight="1" x14ac:dyDescent="0.35">
      <c r="A14" s="17"/>
      <c r="B14" s="20" t="s">
        <v>61</v>
      </c>
      <c r="C14" s="21">
        <v>0</v>
      </c>
      <c r="D14" s="22">
        <v>5000</v>
      </c>
      <c r="E14" s="21">
        <v>0</v>
      </c>
      <c r="F14" s="1"/>
    </row>
    <row r="15" spans="1:6" ht="17.25" customHeight="1" x14ac:dyDescent="0.35">
      <c r="A15" s="17"/>
      <c r="B15" s="29" t="s">
        <v>60</v>
      </c>
      <c r="C15" s="23">
        <v>0</v>
      </c>
      <c r="D15" s="30">
        <v>5000</v>
      </c>
      <c r="E15" s="23">
        <v>0</v>
      </c>
      <c r="F15" s="1"/>
    </row>
    <row r="16" spans="1:6" ht="17.25" customHeight="1" x14ac:dyDescent="0.35">
      <c r="A16" s="17"/>
      <c r="B16" s="20" t="s">
        <v>59</v>
      </c>
      <c r="C16" s="21">
        <v>3035.6</v>
      </c>
      <c r="D16" s="22">
        <v>0</v>
      </c>
      <c r="E16" s="21">
        <v>0</v>
      </c>
      <c r="F16" s="1"/>
    </row>
    <row r="17" spans="1:6" ht="17.25" customHeight="1" x14ac:dyDescent="0.35">
      <c r="A17" s="17"/>
      <c r="B17" s="29" t="s">
        <v>390</v>
      </c>
      <c r="C17" s="23">
        <v>3035.6</v>
      </c>
      <c r="D17" s="30">
        <v>0</v>
      </c>
      <c r="E17" s="23">
        <v>0</v>
      </c>
      <c r="F17" s="1"/>
    </row>
    <row r="18" spans="1:6" ht="17.25" customHeight="1" x14ac:dyDescent="0.35">
      <c r="A18" s="17"/>
      <c r="B18" s="20" t="s">
        <v>58</v>
      </c>
      <c r="C18" s="21">
        <v>0</v>
      </c>
      <c r="D18" s="22">
        <v>1176.76</v>
      </c>
      <c r="E18" s="21">
        <v>0</v>
      </c>
      <c r="F18" s="1"/>
    </row>
    <row r="19" spans="1:6" ht="17.25" customHeight="1" x14ac:dyDescent="0.35">
      <c r="A19" s="17"/>
      <c r="B19" s="29" t="s">
        <v>57</v>
      </c>
      <c r="C19" s="23">
        <v>0</v>
      </c>
      <c r="D19" s="30">
        <v>1176.7624000000001</v>
      </c>
      <c r="E19" s="23">
        <v>0</v>
      </c>
      <c r="F19" s="1"/>
    </row>
    <row r="20" spans="1:6" ht="17.25" customHeight="1" x14ac:dyDescent="0.35">
      <c r="A20" s="17"/>
      <c r="B20" s="20" t="s">
        <v>56</v>
      </c>
      <c r="C20" s="21">
        <v>511.4</v>
      </c>
      <c r="D20" s="22">
        <v>0</v>
      </c>
      <c r="E20" s="21">
        <v>0</v>
      </c>
      <c r="F20" s="1"/>
    </row>
    <row r="21" spans="1:6" ht="17.25" customHeight="1" x14ac:dyDescent="0.35">
      <c r="A21" s="17"/>
      <c r="B21" s="29" t="s">
        <v>55</v>
      </c>
      <c r="C21" s="23">
        <v>511.4</v>
      </c>
      <c r="D21" s="30">
        <v>0</v>
      </c>
      <c r="E21" s="23">
        <v>0</v>
      </c>
      <c r="F21" s="1"/>
    </row>
    <row r="22" spans="1:6" ht="17.25" customHeight="1" x14ac:dyDescent="0.35">
      <c r="A22" s="17"/>
      <c r="B22" s="20" t="s">
        <v>54</v>
      </c>
      <c r="C22" s="21">
        <v>2341.1999999999998</v>
      </c>
      <c r="D22" s="22">
        <v>0</v>
      </c>
      <c r="E22" s="21">
        <v>2000</v>
      </c>
      <c r="F22" s="1"/>
    </row>
    <row r="23" spans="1:6" ht="17.25" customHeight="1" x14ac:dyDescent="0.35">
      <c r="A23" s="17"/>
      <c r="B23" s="29" t="s">
        <v>53</v>
      </c>
      <c r="C23" s="23">
        <v>2341.1999999999998</v>
      </c>
      <c r="D23" s="30">
        <v>0</v>
      </c>
      <c r="E23" s="23">
        <v>0</v>
      </c>
      <c r="F23" s="1"/>
    </row>
    <row r="24" spans="1:6" ht="17.25" customHeight="1" x14ac:dyDescent="0.35">
      <c r="A24" s="17"/>
      <c r="B24" s="29" t="s">
        <v>52</v>
      </c>
      <c r="C24" s="23">
        <v>0</v>
      </c>
      <c r="D24" s="30">
        <v>0</v>
      </c>
      <c r="E24" s="23">
        <v>2000</v>
      </c>
      <c r="F24" s="1"/>
    </row>
    <row r="25" spans="1:6" ht="17.25" customHeight="1" x14ac:dyDescent="0.35">
      <c r="A25" s="17"/>
      <c r="B25" s="20" t="s">
        <v>51</v>
      </c>
      <c r="C25" s="21">
        <v>0</v>
      </c>
      <c r="D25" s="22">
        <v>0</v>
      </c>
      <c r="E25" s="21">
        <v>1176.76</v>
      </c>
      <c r="F25" s="1"/>
    </row>
    <row r="26" spans="1:6" ht="17.25" customHeight="1" x14ac:dyDescent="0.35">
      <c r="A26" s="17"/>
      <c r="B26" s="29" t="s">
        <v>391</v>
      </c>
      <c r="C26" s="23">
        <v>0</v>
      </c>
      <c r="D26" s="30">
        <v>0</v>
      </c>
      <c r="E26" s="23">
        <v>1176.7624000000001</v>
      </c>
      <c r="F26" s="1"/>
    </row>
    <row r="27" spans="1:6" ht="17.25" customHeight="1" x14ac:dyDescent="0.35">
      <c r="A27" s="24"/>
      <c r="B27" s="152" t="s">
        <v>6</v>
      </c>
      <c r="C27" s="25">
        <v>5888.2</v>
      </c>
      <c r="D27" s="25">
        <v>6176.76</v>
      </c>
      <c r="E27" s="25">
        <v>6176.76</v>
      </c>
      <c r="F27" s="7"/>
    </row>
    <row r="28" spans="1:6" ht="15.75" customHeight="1" x14ac:dyDescent="0.35">
      <c r="A28" s="17"/>
      <c r="B28" s="26" t="s">
        <v>5</v>
      </c>
      <c r="C28" s="26"/>
      <c r="D28" s="153"/>
      <c r="E28" s="153"/>
      <c r="F28" s="1"/>
    </row>
    <row r="29" spans="1:6" ht="15" customHeight="1" x14ac:dyDescent="0.35">
      <c r="A29" s="17"/>
      <c r="B29" s="26" t="s">
        <v>2</v>
      </c>
      <c r="C29" s="21">
        <v>5888.2</v>
      </c>
      <c r="D29" s="21">
        <v>6176.8</v>
      </c>
      <c r="E29" s="21">
        <v>6176.8</v>
      </c>
      <c r="F29" s="1"/>
    </row>
    <row r="30" spans="1:6" ht="9.75" customHeight="1" x14ac:dyDescent="0.35">
      <c r="A30" s="17"/>
      <c r="B30" s="27"/>
      <c r="C30" s="27"/>
      <c r="D30" s="27"/>
      <c r="E30" s="27"/>
      <c r="F30" s="1"/>
    </row>
    <row r="31" spans="1:6" ht="6" customHeight="1" x14ac:dyDescent="0.35">
      <c r="A31" s="17"/>
      <c r="B31" s="124" t="s">
        <v>1</v>
      </c>
      <c r="C31" s="124"/>
      <c r="D31" s="124"/>
      <c r="E31" s="124"/>
      <c r="F31" s="1"/>
    </row>
    <row r="32" spans="1:6" ht="12.75" customHeight="1" x14ac:dyDescent="0.35">
      <c r="A32" s="17"/>
      <c r="B32" s="78"/>
      <c r="C32" s="78"/>
      <c r="D32" s="27"/>
      <c r="E32" s="27"/>
      <c r="F32" s="1"/>
    </row>
    <row r="33" spans="1:6" ht="12.75" customHeight="1" x14ac:dyDescent="0.25">
      <c r="A33" s="1" t="s">
        <v>0</v>
      </c>
      <c r="B33" s="1"/>
      <c r="C33" s="1"/>
      <c r="D33" s="1"/>
      <c r="E33" s="1"/>
      <c r="F33" s="1"/>
    </row>
  </sheetData>
  <mergeCells count="7">
    <mergeCell ref="B31:E31"/>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outlinePr summaryBelow="0"/>
    <pageSetUpPr fitToPage="1"/>
  </sheetPr>
  <dimension ref="A1:F52"/>
  <sheetViews>
    <sheetView showGridLines="0" view="pageBreakPreview" topLeftCell="A5" zoomScale="80" zoomScaleNormal="100" zoomScaleSheetLayoutView="80" workbookViewId="0">
      <selection activeCell="B7" sqref="B7:E46"/>
    </sheetView>
  </sheetViews>
  <sheetFormatPr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4.25" customHeight="1" x14ac:dyDescent="0.35">
      <c r="A1" s="17"/>
      <c r="B1" s="125" t="s">
        <v>49</v>
      </c>
      <c r="C1" s="125"/>
      <c r="D1" s="125"/>
      <c r="E1" s="125"/>
      <c r="F1" s="1"/>
    </row>
    <row r="2" spans="1:6" ht="12.75" customHeight="1" x14ac:dyDescent="0.35">
      <c r="A2" s="17"/>
      <c r="B2" s="18"/>
      <c r="C2" s="1"/>
      <c r="D2" s="1"/>
      <c r="E2" s="19" t="s">
        <v>50</v>
      </c>
      <c r="F2" s="1"/>
    </row>
    <row r="3" spans="1:6" ht="11.25" customHeight="1" x14ac:dyDescent="0.35">
      <c r="A3" s="17"/>
      <c r="B3" s="18"/>
      <c r="C3" s="1"/>
      <c r="D3" s="1"/>
      <c r="E3" s="1"/>
      <c r="F3" s="1"/>
    </row>
    <row r="4" spans="1:6" ht="48.75" customHeight="1" x14ac:dyDescent="0.35">
      <c r="A4" s="17"/>
      <c r="B4" s="120" t="s">
        <v>430</v>
      </c>
      <c r="C4" s="126"/>
      <c r="D4" s="126"/>
      <c r="E4" s="126"/>
      <c r="F4" s="1"/>
    </row>
    <row r="5" spans="1:6" ht="10.5" customHeight="1" x14ac:dyDescent="0.35">
      <c r="A5" s="17"/>
      <c r="B5" s="17"/>
      <c r="C5" s="17"/>
      <c r="D5" s="1"/>
      <c r="E5" s="1"/>
      <c r="F5" s="1"/>
    </row>
    <row r="6" spans="1:6" ht="12" customHeight="1" x14ac:dyDescent="0.35">
      <c r="A6" s="17"/>
      <c r="B6" s="127" t="s">
        <v>47</v>
      </c>
      <c r="C6" s="127"/>
      <c r="D6" s="127"/>
      <c r="E6" s="127"/>
      <c r="F6" s="1"/>
    </row>
    <row r="7" spans="1:6" ht="15.5" x14ac:dyDescent="0.35">
      <c r="A7" s="17"/>
      <c r="B7" s="128" t="s">
        <v>46</v>
      </c>
      <c r="C7" s="128" t="s">
        <v>45</v>
      </c>
      <c r="D7" s="128"/>
      <c r="E7" s="128"/>
      <c r="F7" s="1"/>
    </row>
    <row r="8" spans="1:6" ht="19.5" customHeight="1" x14ac:dyDescent="0.35">
      <c r="A8" s="17"/>
      <c r="B8" s="128"/>
      <c r="C8" s="112" t="s">
        <v>44</v>
      </c>
      <c r="D8" s="112" t="s">
        <v>43</v>
      </c>
      <c r="E8" s="112" t="s">
        <v>42</v>
      </c>
      <c r="F8" s="1"/>
    </row>
    <row r="9" spans="1:6" ht="17.25" customHeight="1" x14ac:dyDescent="0.35">
      <c r="A9" s="17"/>
      <c r="B9" s="29" t="s">
        <v>41</v>
      </c>
      <c r="C9" s="23">
        <v>104.2</v>
      </c>
      <c r="D9" s="30">
        <v>0</v>
      </c>
      <c r="E9" s="23">
        <v>0</v>
      </c>
      <c r="F9" s="1"/>
    </row>
    <row r="10" spans="1:6" ht="17.25" customHeight="1" x14ac:dyDescent="0.35">
      <c r="A10" s="17"/>
      <c r="B10" s="20" t="s">
        <v>71</v>
      </c>
      <c r="C10" s="21">
        <v>104.2</v>
      </c>
      <c r="D10" s="22">
        <v>0</v>
      </c>
      <c r="E10" s="21">
        <v>0</v>
      </c>
      <c r="F10" s="1"/>
    </row>
    <row r="11" spans="1:6" ht="17.25" customHeight="1" x14ac:dyDescent="0.35">
      <c r="A11" s="17"/>
      <c r="B11" s="29" t="s">
        <v>70</v>
      </c>
      <c r="C11" s="23">
        <v>104.2</v>
      </c>
      <c r="D11" s="30">
        <v>0</v>
      </c>
      <c r="E11" s="23">
        <v>0</v>
      </c>
      <c r="F11" s="1"/>
    </row>
    <row r="12" spans="1:6" ht="17.25" customHeight="1" x14ac:dyDescent="0.35">
      <c r="A12" s="17"/>
      <c r="B12" s="29" t="s">
        <v>38</v>
      </c>
      <c r="C12" s="23">
        <v>104.2</v>
      </c>
      <c r="D12" s="30">
        <v>0</v>
      </c>
      <c r="E12" s="23">
        <v>0</v>
      </c>
      <c r="F12" s="1"/>
    </row>
    <row r="13" spans="1:6" ht="17.25" customHeight="1" x14ac:dyDescent="0.35">
      <c r="A13" s="17"/>
      <c r="B13" s="29" t="s">
        <v>37</v>
      </c>
      <c r="C13" s="23">
        <v>104.2</v>
      </c>
      <c r="D13" s="30">
        <v>0</v>
      </c>
      <c r="E13" s="23">
        <v>0</v>
      </c>
      <c r="F13" s="1"/>
    </row>
    <row r="14" spans="1:6" ht="17.25" customHeight="1" x14ac:dyDescent="0.35">
      <c r="A14" s="17"/>
      <c r="B14" s="29" t="s">
        <v>34</v>
      </c>
      <c r="C14" s="23">
        <v>208.3</v>
      </c>
      <c r="D14" s="30">
        <v>0</v>
      </c>
      <c r="E14" s="23">
        <v>4474.7</v>
      </c>
      <c r="F14" s="1"/>
    </row>
    <row r="15" spans="1:6" ht="18" customHeight="1" x14ac:dyDescent="0.35">
      <c r="A15" s="17"/>
      <c r="B15" s="29" t="s">
        <v>32</v>
      </c>
      <c r="C15" s="23">
        <v>104.2</v>
      </c>
      <c r="D15" s="30">
        <v>0</v>
      </c>
      <c r="E15" s="23">
        <v>0</v>
      </c>
      <c r="F15" s="1"/>
    </row>
    <row r="16" spans="1:6" ht="17.25" customHeight="1" x14ac:dyDescent="0.35">
      <c r="A16" s="17"/>
      <c r="B16" s="29" t="s">
        <v>31</v>
      </c>
      <c r="C16" s="23">
        <v>104.2</v>
      </c>
      <c r="D16" s="30">
        <v>0</v>
      </c>
      <c r="E16" s="23">
        <v>0</v>
      </c>
      <c r="F16" s="1"/>
    </row>
    <row r="17" spans="1:6" ht="17.25" customHeight="1" x14ac:dyDescent="0.35">
      <c r="A17" s="17"/>
      <c r="B17" s="20" t="s">
        <v>63</v>
      </c>
      <c r="C17" s="21">
        <v>104.2</v>
      </c>
      <c r="D17" s="22">
        <v>0</v>
      </c>
      <c r="E17" s="21">
        <v>0</v>
      </c>
      <c r="F17" s="1"/>
    </row>
    <row r="18" spans="1:6" ht="17.25" customHeight="1" x14ac:dyDescent="0.35">
      <c r="A18" s="17"/>
      <c r="B18" s="29" t="s">
        <v>69</v>
      </c>
      <c r="C18" s="23">
        <v>104.2</v>
      </c>
      <c r="D18" s="30">
        <v>0</v>
      </c>
      <c r="E18" s="23">
        <v>0</v>
      </c>
      <c r="F18" s="1"/>
    </row>
    <row r="19" spans="1:6" ht="17.25" customHeight="1" x14ac:dyDescent="0.35">
      <c r="A19" s="17"/>
      <c r="B19" s="29" t="s">
        <v>29</v>
      </c>
      <c r="C19" s="23">
        <v>104.2</v>
      </c>
      <c r="D19" s="30">
        <v>0</v>
      </c>
      <c r="E19" s="23">
        <v>4474.7</v>
      </c>
      <c r="F19" s="1"/>
    </row>
    <row r="20" spans="1:6" ht="17.25" customHeight="1" x14ac:dyDescent="0.35">
      <c r="A20" s="17"/>
      <c r="B20" s="20" t="s">
        <v>68</v>
      </c>
      <c r="C20" s="21">
        <v>208.3</v>
      </c>
      <c r="D20" s="22">
        <v>0</v>
      </c>
      <c r="E20" s="21">
        <v>0</v>
      </c>
      <c r="F20" s="1"/>
    </row>
    <row r="21" spans="1:6" ht="17.25" customHeight="1" x14ac:dyDescent="0.35">
      <c r="A21" s="17"/>
      <c r="B21" s="29" t="s">
        <v>67</v>
      </c>
      <c r="C21" s="23">
        <v>104.2</v>
      </c>
      <c r="D21" s="30">
        <v>0</v>
      </c>
      <c r="E21" s="23">
        <v>0</v>
      </c>
      <c r="F21" s="1"/>
    </row>
    <row r="22" spans="1:6" ht="17.25" customHeight="1" x14ac:dyDescent="0.35">
      <c r="A22" s="17"/>
      <c r="B22" s="29" t="s">
        <v>27</v>
      </c>
      <c r="C22" s="23">
        <v>104.1</v>
      </c>
      <c r="D22" s="30">
        <v>0</v>
      </c>
      <c r="E22" s="23">
        <v>0</v>
      </c>
      <c r="F22" s="1"/>
    </row>
    <row r="23" spans="1:6" ht="17.25" customHeight="1" x14ac:dyDescent="0.35">
      <c r="A23" s="17"/>
      <c r="B23" s="20" t="s">
        <v>62</v>
      </c>
      <c r="C23" s="21">
        <v>104.2</v>
      </c>
      <c r="D23" s="22">
        <v>0</v>
      </c>
      <c r="E23" s="21">
        <v>0</v>
      </c>
      <c r="F23" s="1"/>
    </row>
    <row r="24" spans="1:6" ht="17.25" customHeight="1" x14ac:dyDescent="0.35">
      <c r="A24" s="17"/>
      <c r="B24" s="29" t="s">
        <v>66</v>
      </c>
      <c r="C24" s="23">
        <v>104.2</v>
      </c>
      <c r="D24" s="30">
        <v>0</v>
      </c>
      <c r="E24" s="23">
        <v>0</v>
      </c>
      <c r="F24" s="1"/>
    </row>
    <row r="25" spans="1:6" ht="17.25" customHeight="1" x14ac:dyDescent="0.35">
      <c r="A25" s="17"/>
      <c r="B25" s="29" t="s">
        <v>23</v>
      </c>
      <c r="C25" s="23">
        <v>104.1</v>
      </c>
      <c r="D25" s="30">
        <v>0</v>
      </c>
      <c r="E25" s="23">
        <v>0</v>
      </c>
      <c r="F25" s="1"/>
    </row>
    <row r="26" spans="1:6" ht="17.25" customHeight="1" x14ac:dyDescent="0.35">
      <c r="A26" s="17"/>
      <c r="B26" s="29" t="s">
        <v>22</v>
      </c>
      <c r="C26" s="23">
        <v>104.1</v>
      </c>
      <c r="D26" s="30">
        <v>0</v>
      </c>
      <c r="E26" s="23">
        <v>0</v>
      </c>
      <c r="F26" s="1"/>
    </row>
    <row r="27" spans="1:6" ht="17.25" customHeight="1" x14ac:dyDescent="0.35">
      <c r="A27" s="17"/>
      <c r="B27" s="29" t="s">
        <v>21</v>
      </c>
      <c r="C27" s="23">
        <v>104.1</v>
      </c>
      <c r="D27" s="30">
        <v>0</v>
      </c>
      <c r="E27" s="23">
        <v>0</v>
      </c>
      <c r="F27" s="1"/>
    </row>
    <row r="28" spans="1:6" ht="17.25" customHeight="1" x14ac:dyDescent="0.35">
      <c r="A28" s="17"/>
      <c r="B28" s="29" t="s">
        <v>20</v>
      </c>
      <c r="C28" s="23">
        <v>104.1</v>
      </c>
      <c r="D28" s="30">
        <v>0</v>
      </c>
      <c r="E28" s="23">
        <v>0</v>
      </c>
      <c r="F28" s="1"/>
    </row>
    <row r="29" spans="1:6" ht="17.25" customHeight="1" x14ac:dyDescent="0.35">
      <c r="A29" s="17"/>
      <c r="B29" s="29" t="s">
        <v>19</v>
      </c>
      <c r="C29" s="23">
        <v>104.2</v>
      </c>
      <c r="D29" s="30">
        <v>0</v>
      </c>
      <c r="E29" s="23">
        <v>0</v>
      </c>
      <c r="F29" s="1"/>
    </row>
    <row r="30" spans="1:6" ht="17.25" customHeight="1" x14ac:dyDescent="0.35">
      <c r="A30" s="17"/>
      <c r="B30" s="20" t="s">
        <v>58</v>
      </c>
      <c r="C30" s="21">
        <v>208.3</v>
      </c>
      <c r="D30" s="22">
        <v>0</v>
      </c>
      <c r="E30" s="21">
        <v>0</v>
      </c>
      <c r="F30" s="1"/>
    </row>
    <row r="31" spans="1:6" ht="17.25" customHeight="1" x14ac:dyDescent="0.35">
      <c r="A31" s="17"/>
      <c r="B31" s="29" t="s">
        <v>65</v>
      </c>
      <c r="C31" s="23">
        <v>104.2</v>
      </c>
      <c r="D31" s="30">
        <v>0</v>
      </c>
      <c r="E31" s="23">
        <v>0</v>
      </c>
      <c r="F31" s="1"/>
    </row>
    <row r="32" spans="1:6" ht="17.25" customHeight="1" x14ac:dyDescent="0.35">
      <c r="A32" s="17"/>
      <c r="B32" s="29" t="s">
        <v>18</v>
      </c>
      <c r="C32" s="23">
        <v>104.1</v>
      </c>
      <c r="D32" s="30">
        <v>0</v>
      </c>
      <c r="E32" s="23">
        <v>0</v>
      </c>
      <c r="F32" s="1"/>
    </row>
    <row r="33" spans="1:6" ht="17.25" customHeight="1" x14ac:dyDescent="0.35">
      <c r="A33" s="17"/>
      <c r="B33" s="29" t="s">
        <v>16</v>
      </c>
      <c r="C33" s="23">
        <v>104.2</v>
      </c>
      <c r="D33" s="30">
        <v>0</v>
      </c>
      <c r="E33" s="23">
        <v>0</v>
      </c>
      <c r="F33" s="1"/>
    </row>
    <row r="34" spans="1:6" ht="17.25" customHeight="1" x14ac:dyDescent="0.35">
      <c r="A34" s="17"/>
      <c r="B34" s="29" t="s">
        <v>15</v>
      </c>
      <c r="C34" s="23">
        <v>104.2</v>
      </c>
      <c r="D34" s="30">
        <v>0</v>
      </c>
      <c r="E34" s="23">
        <v>0</v>
      </c>
      <c r="F34" s="1"/>
    </row>
    <row r="35" spans="1:6" ht="17.25" customHeight="1" x14ac:dyDescent="0.35">
      <c r="A35" s="17"/>
      <c r="B35" s="29" t="s">
        <v>14</v>
      </c>
      <c r="C35" s="23">
        <v>16597.3</v>
      </c>
      <c r="D35" s="30">
        <v>0</v>
      </c>
      <c r="E35" s="23">
        <v>0</v>
      </c>
      <c r="F35" s="1"/>
    </row>
    <row r="36" spans="1:6" ht="17.25" customHeight="1" x14ac:dyDescent="0.35">
      <c r="A36" s="17"/>
      <c r="B36" s="29" t="s">
        <v>13</v>
      </c>
      <c r="C36" s="23">
        <v>104.2</v>
      </c>
      <c r="D36" s="30">
        <v>0</v>
      </c>
      <c r="E36" s="23">
        <v>0</v>
      </c>
      <c r="F36" s="1"/>
    </row>
    <row r="37" spans="1:6" ht="17.25" customHeight="1" x14ac:dyDescent="0.35">
      <c r="A37" s="17"/>
      <c r="B37" s="29" t="s">
        <v>12</v>
      </c>
      <c r="C37" s="23">
        <v>104.2</v>
      </c>
      <c r="D37" s="30">
        <v>0</v>
      </c>
      <c r="E37" s="23">
        <v>0</v>
      </c>
      <c r="F37" s="1"/>
    </row>
    <row r="38" spans="1:6" ht="17.25" customHeight="1" x14ac:dyDescent="0.35">
      <c r="A38" s="17"/>
      <c r="B38" s="29" t="s">
        <v>8</v>
      </c>
      <c r="C38" s="23">
        <v>0</v>
      </c>
      <c r="D38" s="30">
        <v>0</v>
      </c>
      <c r="E38" s="23">
        <v>4474.6000000000004</v>
      </c>
      <c r="F38" s="1"/>
    </row>
    <row r="39" spans="1:6" ht="17.25" customHeight="1" x14ac:dyDescent="0.35">
      <c r="A39" s="17"/>
      <c r="B39" s="29" t="s">
        <v>7</v>
      </c>
      <c r="C39" s="23">
        <v>60739.199999999997</v>
      </c>
      <c r="D39" s="30">
        <v>0</v>
      </c>
      <c r="E39" s="23">
        <v>4474.7</v>
      </c>
      <c r="F39" s="1"/>
    </row>
    <row r="40" spans="1:6" ht="17.25" customHeight="1" x14ac:dyDescent="0.35">
      <c r="A40" s="17"/>
      <c r="B40" s="29" t="s">
        <v>64</v>
      </c>
      <c r="C40" s="23">
        <v>0</v>
      </c>
      <c r="D40" s="30">
        <v>3600</v>
      </c>
      <c r="E40" s="23">
        <v>3600</v>
      </c>
      <c r="F40" s="1"/>
    </row>
    <row r="41" spans="1:6" ht="17.25" customHeight="1" x14ac:dyDescent="0.35">
      <c r="A41" s="24"/>
      <c r="B41" s="152" t="s">
        <v>6</v>
      </c>
      <c r="C41" s="25">
        <v>79836.600000000006</v>
      </c>
      <c r="D41" s="25">
        <v>3600</v>
      </c>
      <c r="E41" s="25">
        <v>21498.7</v>
      </c>
      <c r="F41" s="7"/>
    </row>
    <row r="42" spans="1:6" ht="15.75" customHeight="1" x14ac:dyDescent="0.35">
      <c r="A42" s="17"/>
      <c r="B42" s="26" t="s">
        <v>5</v>
      </c>
      <c r="C42" s="26"/>
      <c r="D42" s="153"/>
      <c r="E42" s="153"/>
      <c r="F42" s="1"/>
    </row>
    <row r="43" spans="1:6" ht="14.25" customHeight="1" x14ac:dyDescent="0.35">
      <c r="A43" s="17"/>
      <c r="B43" s="26" t="s">
        <v>4</v>
      </c>
      <c r="C43" s="21">
        <v>18576.5</v>
      </c>
      <c r="D43" s="21">
        <v>0</v>
      </c>
      <c r="E43" s="21">
        <v>8949.4</v>
      </c>
      <c r="F43" s="1"/>
    </row>
    <row r="44" spans="1:6" ht="16.5" customHeight="1" x14ac:dyDescent="0.35">
      <c r="A44" s="17"/>
      <c r="B44" s="26" t="s">
        <v>3</v>
      </c>
      <c r="C44" s="21">
        <v>60739.199999999997</v>
      </c>
      <c r="D44" s="21">
        <v>0</v>
      </c>
      <c r="E44" s="21">
        <v>8949.2999999999993</v>
      </c>
      <c r="F44" s="1"/>
    </row>
    <row r="45" spans="1:6" ht="15" customHeight="1" x14ac:dyDescent="0.35">
      <c r="A45" s="17"/>
      <c r="B45" s="26" t="s">
        <v>2</v>
      </c>
      <c r="C45" s="21">
        <v>520.9</v>
      </c>
      <c r="D45" s="21">
        <v>0</v>
      </c>
      <c r="E45" s="21">
        <v>0</v>
      </c>
      <c r="F45" s="1"/>
    </row>
    <row r="46" spans="1:6" ht="15" customHeight="1" x14ac:dyDescent="0.35">
      <c r="A46" s="17"/>
      <c r="B46" s="26" t="s">
        <v>341</v>
      </c>
      <c r="C46" s="26">
        <v>0</v>
      </c>
      <c r="D46" s="26">
        <v>3600</v>
      </c>
      <c r="E46" s="26">
        <v>3600</v>
      </c>
      <c r="F46" s="1"/>
    </row>
    <row r="47" spans="1:6" ht="2.25" customHeight="1" x14ac:dyDescent="0.35">
      <c r="A47" s="17"/>
      <c r="B47" s="27"/>
      <c r="C47" s="27"/>
      <c r="D47" s="27"/>
      <c r="E47" s="27"/>
      <c r="F47" s="1"/>
    </row>
    <row r="48" spans="1:6" ht="0.75" hidden="1" customHeight="1" x14ac:dyDescent="0.35">
      <c r="A48" s="17"/>
      <c r="B48" s="124" t="s">
        <v>1</v>
      </c>
      <c r="C48" s="124"/>
      <c r="D48" s="124"/>
      <c r="E48" s="124"/>
      <c r="F48" s="1"/>
    </row>
    <row r="49" spans="1:6" ht="2.25" hidden="1" customHeight="1" x14ac:dyDescent="0.35">
      <c r="A49" s="17"/>
      <c r="B49" s="124"/>
      <c r="C49" s="124"/>
      <c r="D49" s="124"/>
      <c r="E49" s="124"/>
      <c r="F49" s="1"/>
    </row>
    <row r="50" spans="1:6" ht="3.75" hidden="1" customHeight="1" x14ac:dyDescent="0.25">
      <c r="A50" s="1"/>
      <c r="B50" s="124"/>
      <c r="C50" s="124"/>
      <c r="D50" s="124"/>
      <c r="E50" s="124"/>
      <c r="F50" s="1"/>
    </row>
    <row r="51" spans="1:6" ht="12.75" customHeight="1" x14ac:dyDescent="0.25">
      <c r="A51" s="1"/>
      <c r="B51" s="124"/>
      <c r="C51" s="124"/>
      <c r="D51" s="124"/>
      <c r="E51" s="124"/>
      <c r="F51" s="1"/>
    </row>
    <row r="52" spans="1:6" ht="12.75" customHeight="1" x14ac:dyDescent="0.25">
      <c r="A52" s="1" t="s">
        <v>0</v>
      </c>
      <c r="B52" s="1"/>
      <c r="C52" s="1"/>
      <c r="D52" s="1"/>
      <c r="E52" s="1"/>
      <c r="F52" s="1"/>
    </row>
  </sheetData>
  <mergeCells count="6">
    <mergeCell ref="B48:E51"/>
    <mergeCell ref="B1:E1"/>
    <mergeCell ref="B4:E4"/>
    <mergeCell ref="B6:E6"/>
    <mergeCell ref="B7:B8"/>
    <mergeCell ref="C7:E7"/>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BK30"/>
  <sheetViews>
    <sheetView showGridLines="0" view="pageBreakPreview" zoomScale="60" zoomScaleNormal="100" workbookViewId="0">
      <selection activeCell="C23" sqref="C23"/>
    </sheetView>
  </sheetViews>
  <sheetFormatPr defaultColWidth="9.1796875" defaultRowHeight="12.5" x14ac:dyDescent="0.25"/>
  <cols>
    <col min="1" max="1" width="3.81640625" style="41" customWidth="1"/>
    <col min="2" max="2" width="51" style="41" customWidth="1"/>
    <col min="3" max="10" width="18" style="41" customWidth="1"/>
    <col min="11" max="11" width="0.453125" style="41" customWidth="1"/>
    <col min="12" max="232" width="9.1796875" style="41" customWidth="1"/>
    <col min="233" max="16384" width="9.1796875" style="41"/>
  </cols>
  <sheetData>
    <row r="1" spans="1:63" ht="18.75" customHeight="1" x14ac:dyDescent="0.35">
      <c r="A1" s="39"/>
      <c r="B1" s="129" t="s">
        <v>392</v>
      </c>
      <c r="C1" s="129"/>
      <c r="D1" s="129"/>
      <c r="E1" s="129"/>
      <c r="F1" s="129"/>
      <c r="G1" s="129"/>
      <c r="H1" s="129"/>
      <c r="I1" s="129"/>
      <c r="J1" s="129"/>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row>
    <row r="2" spans="1:63" ht="12.75" customHeight="1" x14ac:dyDescent="0.35">
      <c r="A2" s="39"/>
      <c r="B2" s="129" t="s">
        <v>50</v>
      </c>
      <c r="C2" s="129"/>
      <c r="D2" s="129"/>
      <c r="E2" s="129"/>
      <c r="F2" s="129"/>
      <c r="G2" s="129"/>
      <c r="H2" s="129"/>
      <c r="I2" s="129"/>
      <c r="J2" s="129"/>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row>
    <row r="3" spans="1:63" ht="6.75" customHeight="1" x14ac:dyDescent="0.35">
      <c r="A3" s="42"/>
      <c r="B3" s="7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row>
    <row r="4" spans="1:63" ht="12.75" customHeight="1" x14ac:dyDescent="0.35">
      <c r="A4" s="42"/>
      <c r="B4" s="79"/>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row>
    <row r="5" spans="1:63" ht="79.5" customHeight="1" x14ac:dyDescent="0.25">
      <c r="A5" s="44"/>
      <c r="B5" s="130" t="s">
        <v>431</v>
      </c>
      <c r="C5" s="131"/>
      <c r="D5" s="131"/>
      <c r="E5" s="131"/>
      <c r="F5" s="131"/>
      <c r="G5" s="131"/>
      <c r="H5" s="131"/>
      <c r="I5" s="131"/>
      <c r="J5" s="131"/>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row>
    <row r="6" spans="1:63" ht="12.75" customHeight="1" x14ac:dyDescent="0.35">
      <c r="A6" s="42"/>
      <c r="B6" s="42"/>
      <c r="C6" s="42"/>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row>
    <row r="7" spans="1:63" ht="12" customHeight="1" x14ac:dyDescent="0.35">
      <c r="A7" s="42"/>
      <c r="B7" s="134" t="s">
        <v>47</v>
      </c>
      <c r="C7" s="134"/>
      <c r="D7" s="134"/>
      <c r="E7" s="134"/>
      <c r="F7" s="135"/>
      <c r="G7" s="135"/>
      <c r="H7" s="135"/>
      <c r="I7" s="135"/>
      <c r="J7" s="135"/>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row>
    <row r="8" spans="1:63" ht="37.5" customHeight="1" x14ac:dyDescent="0.35">
      <c r="A8" s="45"/>
      <c r="B8" s="148" t="s">
        <v>46</v>
      </c>
      <c r="C8" s="148" t="s">
        <v>344</v>
      </c>
      <c r="D8" s="148"/>
      <c r="E8" s="148"/>
      <c r="F8" s="133" t="s">
        <v>393</v>
      </c>
      <c r="G8" s="133"/>
      <c r="H8" s="133"/>
      <c r="I8" s="133" t="s">
        <v>394</v>
      </c>
      <c r="J8" s="133"/>
      <c r="K8" s="46"/>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row>
    <row r="9" spans="1:63" ht="18" customHeight="1" x14ac:dyDescent="0.25">
      <c r="A9" s="40"/>
      <c r="B9" s="148"/>
      <c r="C9" s="117" t="s">
        <v>44</v>
      </c>
      <c r="D9" s="117" t="s">
        <v>43</v>
      </c>
      <c r="E9" s="117" t="s">
        <v>42</v>
      </c>
      <c r="F9" s="117" t="s">
        <v>44</v>
      </c>
      <c r="G9" s="117" t="s">
        <v>43</v>
      </c>
      <c r="H9" s="117" t="s">
        <v>42</v>
      </c>
      <c r="I9" s="117" t="s">
        <v>44</v>
      </c>
      <c r="J9" s="117" t="s">
        <v>43</v>
      </c>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row>
    <row r="10" spans="1:63" ht="18" customHeight="1" x14ac:dyDescent="0.35">
      <c r="A10" s="48"/>
      <c r="B10" s="72" t="s">
        <v>41</v>
      </c>
      <c r="C10" s="49">
        <v>0</v>
      </c>
      <c r="D10" s="49">
        <v>31500</v>
      </c>
      <c r="E10" s="50">
        <v>0</v>
      </c>
      <c r="F10" s="49">
        <v>0</v>
      </c>
      <c r="G10" s="49">
        <v>31500</v>
      </c>
      <c r="H10" s="50">
        <v>0</v>
      </c>
      <c r="I10" s="49">
        <v>0</v>
      </c>
      <c r="J10" s="50">
        <v>0</v>
      </c>
      <c r="K10" s="51"/>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row>
    <row r="11" spans="1:63" ht="18" customHeight="1" x14ac:dyDescent="0.35">
      <c r="A11" s="48"/>
      <c r="B11" s="72" t="s">
        <v>27</v>
      </c>
      <c r="C11" s="49">
        <v>76092.3</v>
      </c>
      <c r="D11" s="49">
        <v>0</v>
      </c>
      <c r="E11" s="50">
        <v>0</v>
      </c>
      <c r="F11" s="49">
        <v>76092.3</v>
      </c>
      <c r="G11" s="49">
        <v>0</v>
      </c>
      <c r="H11" s="50">
        <v>0</v>
      </c>
      <c r="I11" s="49">
        <v>0</v>
      </c>
      <c r="J11" s="50">
        <v>0</v>
      </c>
      <c r="K11" s="51"/>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row>
    <row r="12" spans="1:63" ht="18" customHeight="1" x14ac:dyDescent="0.35">
      <c r="A12" s="48"/>
      <c r="B12" s="72" t="s">
        <v>25</v>
      </c>
      <c r="C12" s="49">
        <v>5000</v>
      </c>
      <c r="D12" s="49">
        <v>0</v>
      </c>
      <c r="E12" s="50">
        <v>0</v>
      </c>
      <c r="F12" s="49">
        <v>5000</v>
      </c>
      <c r="G12" s="49">
        <v>0</v>
      </c>
      <c r="H12" s="50">
        <v>0</v>
      </c>
      <c r="I12" s="49">
        <v>0</v>
      </c>
      <c r="J12" s="50">
        <v>0</v>
      </c>
      <c r="K12" s="51"/>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row>
    <row r="13" spans="1:63" ht="18" customHeight="1" x14ac:dyDescent="0.35">
      <c r="A13" s="48"/>
      <c r="B13" s="72" t="s">
        <v>24</v>
      </c>
      <c r="C13" s="49">
        <v>47500</v>
      </c>
      <c r="D13" s="49">
        <v>0</v>
      </c>
      <c r="E13" s="50">
        <v>0</v>
      </c>
      <c r="F13" s="49">
        <v>5000</v>
      </c>
      <c r="G13" s="49">
        <v>0</v>
      </c>
      <c r="H13" s="50">
        <v>0</v>
      </c>
      <c r="I13" s="49">
        <v>42500</v>
      </c>
      <c r="J13" s="49">
        <v>0</v>
      </c>
      <c r="K13" s="51"/>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row>
    <row r="14" spans="1:63" ht="18" customHeight="1" x14ac:dyDescent="0.35">
      <c r="A14" s="48"/>
      <c r="B14" s="72" t="s">
        <v>23</v>
      </c>
      <c r="C14" s="49">
        <v>473080</v>
      </c>
      <c r="D14" s="49">
        <v>145000</v>
      </c>
      <c r="E14" s="50">
        <v>192500</v>
      </c>
      <c r="F14" s="49">
        <v>326080</v>
      </c>
      <c r="G14" s="49">
        <v>0</v>
      </c>
      <c r="H14" s="50">
        <v>192500</v>
      </c>
      <c r="I14" s="49">
        <v>147000</v>
      </c>
      <c r="J14" s="49">
        <v>145000</v>
      </c>
      <c r="K14" s="51"/>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row>
    <row r="15" spans="1:63" ht="18" customHeight="1" x14ac:dyDescent="0.35">
      <c r="A15" s="48"/>
      <c r="B15" s="72" t="s">
        <v>20</v>
      </c>
      <c r="C15" s="49">
        <v>79100</v>
      </c>
      <c r="D15" s="49">
        <v>0</v>
      </c>
      <c r="E15" s="50">
        <v>0</v>
      </c>
      <c r="F15" s="49">
        <v>79100</v>
      </c>
      <c r="G15" s="49">
        <v>0</v>
      </c>
      <c r="H15" s="50">
        <v>0</v>
      </c>
      <c r="I15" s="49">
        <v>0</v>
      </c>
      <c r="J15" s="50">
        <v>0</v>
      </c>
      <c r="K15" s="51"/>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row>
    <row r="16" spans="1:63" ht="18" customHeight="1" x14ac:dyDescent="0.35">
      <c r="A16" s="48"/>
      <c r="B16" s="72" t="s">
        <v>18</v>
      </c>
      <c r="C16" s="49">
        <v>0</v>
      </c>
      <c r="D16" s="49">
        <v>0</v>
      </c>
      <c r="E16" s="50">
        <v>35000</v>
      </c>
      <c r="F16" s="49">
        <v>0</v>
      </c>
      <c r="G16" s="49">
        <v>0</v>
      </c>
      <c r="H16" s="50">
        <v>35000</v>
      </c>
      <c r="I16" s="49">
        <v>0</v>
      </c>
      <c r="J16" s="50">
        <v>0</v>
      </c>
      <c r="K16" s="51"/>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row>
    <row r="17" spans="1:63" ht="18" customHeight="1" x14ac:dyDescent="0.35">
      <c r="A17" s="48"/>
      <c r="B17" s="72" t="s">
        <v>9</v>
      </c>
      <c r="C17" s="49">
        <v>7500</v>
      </c>
      <c r="D17" s="49">
        <v>0</v>
      </c>
      <c r="E17" s="50">
        <v>0</v>
      </c>
      <c r="F17" s="49">
        <v>7500</v>
      </c>
      <c r="G17" s="49">
        <v>0</v>
      </c>
      <c r="H17" s="50">
        <v>0</v>
      </c>
      <c r="I17" s="49">
        <v>0</v>
      </c>
      <c r="J17" s="50">
        <v>0</v>
      </c>
      <c r="K17" s="51"/>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row>
    <row r="18" spans="1:63" ht="18" customHeight="1" x14ac:dyDescent="0.35">
      <c r="A18" s="48"/>
      <c r="B18" s="72" t="s">
        <v>7</v>
      </c>
      <c r="C18" s="49">
        <v>327575</v>
      </c>
      <c r="D18" s="49">
        <v>193025</v>
      </c>
      <c r="E18" s="50">
        <v>196700</v>
      </c>
      <c r="F18" s="49">
        <v>292075</v>
      </c>
      <c r="G18" s="49">
        <v>170625</v>
      </c>
      <c r="H18" s="50">
        <v>196700</v>
      </c>
      <c r="I18" s="49">
        <v>35500</v>
      </c>
      <c r="J18" s="49">
        <v>22400</v>
      </c>
      <c r="K18" s="51"/>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row>
    <row r="19" spans="1:63" ht="18" customHeight="1" x14ac:dyDescent="0.35">
      <c r="A19" s="48"/>
      <c r="B19" s="52" t="s">
        <v>6</v>
      </c>
      <c r="C19" s="74">
        <v>1015847.3</v>
      </c>
      <c r="D19" s="74">
        <v>369525</v>
      </c>
      <c r="E19" s="53">
        <v>424200</v>
      </c>
      <c r="F19" s="74">
        <v>790847.3</v>
      </c>
      <c r="G19" s="74">
        <v>202125</v>
      </c>
      <c r="H19" s="53">
        <v>424200</v>
      </c>
      <c r="I19" s="74">
        <v>225000</v>
      </c>
      <c r="J19" s="74">
        <v>167400</v>
      </c>
      <c r="K19" s="51"/>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row>
    <row r="20" spans="1:63" ht="18" customHeight="1" x14ac:dyDescent="0.35">
      <c r="A20" s="48"/>
      <c r="B20" s="52" t="s">
        <v>5</v>
      </c>
      <c r="C20" s="74" t="s">
        <v>346</v>
      </c>
      <c r="D20" s="74" t="s">
        <v>346</v>
      </c>
      <c r="E20" s="53" t="s">
        <v>346</v>
      </c>
      <c r="F20" s="74" t="s">
        <v>346</v>
      </c>
      <c r="G20" s="74" t="s">
        <v>346</v>
      </c>
      <c r="H20" s="53" t="s">
        <v>346</v>
      </c>
      <c r="I20" s="74" t="s">
        <v>346</v>
      </c>
      <c r="J20" s="74" t="s">
        <v>346</v>
      </c>
      <c r="K20" s="51"/>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row>
    <row r="21" spans="1:63" ht="18" customHeight="1" x14ac:dyDescent="0.35">
      <c r="A21" s="48"/>
      <c r="B21" s="52" t="s">
        <v>4</v>
      </c>
      <c r="C21" s="74">
        <v>680772.3</v>
      </c>
      <c r="D21" s="74">
        <v>176500</v>
      </c>
      <c r="E21" s="53">
        <v>227500</v>
      </c>
      <c r="F21" s="74">
        <v>491272.3</v>
      </c>
      <c r="G21" s="74">
        <v>31500</v>
      </c>
      <c r="H21" s="53">
        <v>227500</v>
      </c>
      <c r="I21" s="74">
        <v>189500</v>
      </c>
      <c r="J21" s="74">
        <v>145000</v>
      </c>
      <c r="K21" s="51"/>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row>
    <row r="22" spans="1:63" ht="18" customHeight="1" x14ac:dyDescent="0.35">
      <c r="A22" s="48"/>
      <c r="B22" s="52" t="s">
        <v>3</v>
      </c>
      <c r="C22" s="74">
        <v>335075</v>
      </c>
      <c r="D22" s="74">
        <v>193025</v>
      </c>
      <c r="E22" s="53">
        <v>196700</v>
      </c>
      <c r="F22" s="74">
        <v>299575</v>
      </c>
      <c r="G22" s="74">
        <v>170625</v>
      </c>
      <c r="H22" s="53">
        <v>196700</v>
      </c>
      <c r="I22" s="74">
        <v>35500</v>
      </c>
      <c r="J22" s="74">
        <v>22400</v>
      </c>
      <c r="K22" s="51"/>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row>
    <row r="23" spans="1:63" ht="14.25" customHeight="1" x14ac:dyDescent="0.35">
      <c r="A23" s="45"/>
      <c r="B23" s="54"/>
      <c r="C23" s="54"/>
      <c r="D23" s="54"/>
      <c r="E23" s="54"/>
      <c r="F23" s="54"/>
      <c r="G23" s="54"/>
      <c r="H23" s="54"/>
      <c r="I23" s="54"/>
      <c r="J23" s="54"/>
      <c r="K23" s="51"/>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row>
    <row r="24" spans="1:63" ht="12.75" customHeight="1" x14ac:dyDescent="0.35">
      <c r="A24" s="42"/>
      <c r="B24" s="55"/>
      <c r="C24" s="55"/>
      <c r="D24" s="55"/>
      <c r="E24" s="55"/>
      <c r="F24" s="55"/>
      <c r="G24" s="55"/>
      <c r="H24" s="55"/>
      <c r="I24" s="55"/>
      <c r="J24" s="55"/>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row>
    <row r="25" spans="1:63" ht="12.75" hidden="1" customHeight="1" x14ac:dyDescent="0.35">
      <c r="A25" s="42"/>
      <c r="B25" s="55"/>
      <c r="C25" s="55"/>
      <c r="D25" s="55"/>
      <c r="E25" s="55"/>
      <c r="F25" s="55"/>
      <c r="G25" s="55"/>
      <c r="H25" s="55"/>
      <c r="I25" s="55"/>
      <c r="J25" s="55"/>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row>
    <row r="26" spans="1:63" ht="12.75" customHeight="1" x14ac:dyDescent="0.35">
      <c r="A26" s="56" t="s">
        <v>1</v>
      </c>
      <c r="B26" s="57"/>
      <c r="C26" s="57"/>
      <c r="D26" s="57"/>
      <c r="E26" s="57"/>
      <c r="F26" s="57"/>
      <c r="G26" s="57"/>
      <c r="H26" s="57"/>
      <c r="I26" s="57"/>
      <c r="J26" s="57"/>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row>
    <row r="27" spans="1:63" ht="12.75" customHeight="1" x14ac:dyDescent="0.35">
      <c r="A27" s="42"/>
      <c r="B27" s="58"/>
      <c r="C27" s="58"/>
      <c r="D27" s="58"/>
      <c r="E27" s="58"/>
      <c r="F27" s="58"/>
      <c r="G27" s="58"/>
      <c r="H27" s="58"/>
      <c r="I27" s="58"/>
      <c r="J27" s="58"/>
      <c r="K27" s="59"/>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row>
    <row r="28" spans="1:63" ht="12.75" customHeight="1" x14ac:dyDescent="0.25">
      <c r="A28" s="51"/>
      <c r="B28" s="51"/>
      <c r="C28" s="51"/>
      <c r="D28" s="51"/>
      <c r="E28" s="51"/>
      <c r="F28" s="51"/>
      <c r="G28" s="51"/>
      <c r="H28" s="51"/>
      <c r="I28" s="51"/>
      <c r="J28" s="51"/>
      <c r="K28" s="51"/>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row>
    <row r="29" spans="1:63" ht="12.75" customHeight="1" x14ac:dyDescent="0.25">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row>
    <row r="30" spans="1:63" ht="12.75" customHeight="1" x14ac:dyDescent="0.25">
      <c r="A30" s="40" t="s">
        <v>0</v>
      </c>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row>
  </sheetData>
  <mergeCells count="8">
    <mergeCell ref="B1:J1"/>
    <mergeCell ref="B2:J2"/>
    <mergeCell ref="B5:J5"/>
    <mergeCell ref="B7:J7"/>
    <mergeCell ref="C8:E8"/>
    <mergeCell ref="F8:H8"/>
    <mergeCell ref="I8:J8"/>
    <mergeCell ref="B8:B9"/>
  </mergeCells>
  <printOptions horizontalCentered="1"/>
  <pageMargins left="0.49" right="0.39370078740157499" top="0.78740157480314998" bottom="0.98425196850393704" header="0.499999992490753" footer="0.499999992490753"/>
  <pageSetup paperSize="9" scale="49" fitToHeight="0" orientation="portrait" r:id="rId1"/>
  <headerFooter alignWithMargins="0">
    <oddFooter>&amp;CСтраница &amp;P из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F54"/>
  <sheetViews>
    <sheetView showGridLines="0" view="pageBreakPreview" zoomScaleNormal="100" zoomScaleSheetLayoutView="100" workbookViewId="0">
      <selection activeCell="B8" sqref="B8:E47"/>
    </sheetView>
  </sheetViews>
  <sheetFormatPr defaultRowHeight="12.5" x14ac:dyDescent="0.25"/>
  <cols>
    <col min="1" max="1" width="0.7265625" customWidth="1"/>
    <col min="2" max="2" width="54.54296875" customWidth="1"/>
    <col min="3" max="3" width="17.7265625" customWidth="1"/>
    <col min="4" max="4" width="17.54296875" customWidth="1"/>
    <col min="5" max="5" width="18.1796875" customWidth="1"/>
    <col min="6" max="6" width="0.1796875" customWidth="1"/>
    <col min="7" max="216" width="9.1796875" customWidth="1"/>
  </cols>
  <sheetData>
    <row r="1" spans="1:6" ht="21" customHeight="1" x14ac:dyDescent="0.35">
      <c r="A1" s="4"/>
      <c r="B1" s="119" t="s">
        <v>395</v>
      </c>
      <c r="C1" s="119"/>
      <c r="D1" s="119"/>
      <c r="E1" s="119"/>
      <c r="F1" s="1"/>
    </row>
    <row r="2" spans="1:6" ht="12.75" customHeight="1" x14ac:dyDescent="0.35">
      <c r="A2" s="4"/>
      <c r="B2" s="119" t="s">
        <v>50</v>
      </c>
      <c r="C2" s="119"/>
      <c r="D2" s="119"/>
      <c r="E2" s="119"/>
      <c r="F2" s="1"/>
    </row>
    <row r="3" spans="1:6" ht="0.75" customHeight="1" x14ac:dyDescent="0.35">
      <c r="A3" s="4"/>
      <c r="B3" s="86"/>
      <c r="C3" s="1"/>
      <c r="D3" s="1"/>
      <c r="E3" s="1"/>
      <c r="F3" s="1"/>
    </row>
    <row r="4" spans="1:6" ht="11.25" customHeight="1" x14ac:dyDescent="0.35">
      <c r="A4" s="4"/>
      <c r="B4" s="86"/>
      <c r="C4" s="1"/>
      <c r="D4" s="1"/>
      <c r="E4" s="1"/>
      <c r="F4" s="1"/>
    </row>
    <row r="5" spans="1:6" ht="78.75" customHeight="1" x14ac:dyDescent="0.35">
      <c r="A5" s="4"/>
      <c r="B5" s="120" t="s">
        <v>396</v>
      </c>
      <c r="C5" s="120"/>
      <c r="D5" s="120"/>
      <c r="E5" s="120"/>
      <c r="F5" s="1"/>
    </row>
    <row r="6" spans="1:6" ht="13.5" customHeight="1" x14ac:dyDescent="0.35">
      <c r="A6" s="4"/>
      <c r="B6" s="4"/>
      <c r="C6" s="4"/>
      <c r="D6" s="1"/>
      <c r="E6" s="1"/>
      <c r="F6" s="1"/>
    </row>
    <row r="7" spans="1:6" ht="12" customHeight="1" x14ac:dyDescent="0.35">
      <c r="A7" s="4"/>
      <c r="B7" s="137" t="s">
        <v>47</v>
      </c>
      <c r="C7" s="137"/>
      <c r="D7" s="137"/>
      <c r="E7" s="137"/>
      <c r="F7" s="1"/>
    </row>
    <row r="8" spans="1:6" ht="15.5" x14ac:dyDescent="0.35">
      <c r="A8" s="4"/>
      <c r="B8" s="138" t="s">
        <v>46</v>
      </c>
      <c r="C8" s="138" t="s">
        <v>45</v>
      </c>
      <c r="D8" s="138"/>
      <c r="E8" s="138"/>
      <c r="F8" s="1"/>
    </row>
    <row r="9" spans="1:6" ht="15" customHeight="1" x14ac:dyDescent="0.35">
      <c r="A9" s="4"/>
      <c r="B9" s="138"/>
      <c r="C9" s="114" t="s">
        <v>44</v>
      </c>
      <c r="D9" s="114" t="s">
        <v>43</v>
      </c>
      <c r="E9" s="114" t="s">
        <v>42</v>
      </c>
      <c r="F9" s="1"/>
    </row>
    <row r="10" spans="1:6" ht="17.25" customHeight="1" x14ac:dyDescent="0.35">
      <c r="A10" s="4"/>
      <c r="B10" s="155" t="s">
        <v>41</v>
      </c>
      <c r="C10" s="10">
        <v>764.3</v>
      </c>
      <c r="D10" s="156">
        <v>519.1</v>
      </c>
      <c r="E10" s="10">
        <v>519.1</v>
      </c>
      <c r="F10" s="1"/>
    </row>
    <row r="11" spans="1:6" ht="17.25" customHeight="1" x14ac:dyDescent="0.35">
      <c r="A11" s="4"/>
      <c r="B11" s="155" t="s">
        <v>40</v>
      </c>
      <c r="C11" s="10">
        <v>14806.8</v>
      </c>
      <c r="D11" s="156">
        <v>16222</v>
      </c>
      <c r="E11" s="10">
        <v>3025.6</v>
      </c>
      <c r="F11" s="1"/>
    </row>
    <row r="12" spans="1:6" ht="17.25" customHeight="1" x14ac:dyDescent="0.35">
      <c r="A12" s="4"/>
      <c r="B12" s="155" t="s">
        <v>39</v>
      </c>
      <c r="C12" s="10">
        <v>4576.8</v>
      </c>
      <c r="D12" s="156">
        <v>7108.4</v>
      </c>
      <c r="E12" s="10">
        <v>3108.4</v>
      </c>
      <c r="F12" s="1"/>
    </row>
    <row r="13" spans="1:6" ht="17.25" customHeight="1" x14ac:dyDescent="0.35">
      <c r="A13" s="4"/>
      <c r="B13" s="155" t="s">
        <v>38</v>
      </c>
      <c r="C13" s="10">
        <v>2579</v>
      </c>
      <c r="D13" s="156">
        <v>1751.6</v>
      </c>
      <c r="E13" s="10">
        <v>1751.6</v>
      </c>
      <c r="F13" s="1"/>
    </row>
    <row r="14" spans="1:6" ht="17.25" customHeight="1" x14ac:dyDescent="0.35">
      <c r="A14" s="4"/>
      <c r="B14" s="155" t="s">
        <v>37</v>
      </c>
      <c r="C14" s="10">
        <v>2247.3000000000002</v>
      </c>
      <c r="D14" s="156">
        <v>1526.3</v>
      </c>
      <c r="E14" s="10">
        <v>1526.3</v>
      </c>
      <c r="F14" s="1"/>
    </row>
    <row r="15" spans="1:6" ht="17.25" customHeight="1" x14ac:dyDescent="0.35">
      <c r="A15" s="4"/>
      <c r="B15" s="155" t="s">
        <v>36</v>
      </c>
      <c r="C15" s="10">
        <v>652.29999999999995</v>
      </c>
      <c r="D15" s="156">
        <v>443</v>
      </c>
      <c r="E15" s="10">
        <v>443</v>
      </c>
      <c r="F15" s="1"/>
    </row>
    <row r="16" spans="1:6" ht="17.25" customHeight="1" x14ac:dyDescent="0.35">
      <c r="A16" s="4"/>
      <c r="B16" s="155" t="s">
        <v>35</v>
      </c>
      <c r="C16" s="10">
        <v>9475.2999999999993</v>
      </c>
      <c r="D16" s="156">
        <v>6435.4</v>
      </c>
      <c r="E16" s="10">
        <v>6435.4</v>
      </c>
      <c r="F16" s="1"/>
    </row>
    <row r="17" spans="1:6" ht="17.25" customHeight="1" x14ac:dyDescent="0.35">
      <c r="A17" s="4"/>
      <c r="B17" s="155" t="s">
        <v>34</v>
      </c>
      <c r="C17" s="10">
        <v>12465.6</v>
      </c>
      <c r="D17" s="156">
        <v>8466.2999999999993</v>
      </c>
      <c r="E17" s="10">
        <v>8466.2999999999993</v>
      </c>
      <c r="F17" s="1"/>
    </row>
    <row r="18" spans="1:6" ht="17.25" customHeight="1" x14ac:dyDescent="0.35">
      <c r="A18" s="4"/>
      <c r="B18" s="155" t="s">
        <v>33</v>
      </c>
      <c r="C18" s="10">
        <v>4503.3999999999996</v>
      </c>
      <c r="D18" s="156">
        <v>3059</v>
      </c>
      <c r="E18" s="10">
        <v>3059</v>
      </c>
      <c r="F18" s="1"/>
    </row>
    <row r="19" spans="1:6" ht="17.25" customHeight="1" x14ac:dyDescent="0.35">
      <c r="A19" s="4"/>
      <c r="B19" s="155" t="s">
        <v>32</v>
      </c>
      <c r="C19" s="10">
        <v>1549.6</v>
      </c>
      <c r="D19" s="156">
        <v>1052.4000000000001</v>
      </c>
      <c r="E19" s="10">
        <v>1052.4000000000001</v>
      </c>
      <c r="F19" s="1"/>
    </row>
    <row r="20" spans="1:6" ht="17.25" customHeight="1" x14ac:dyDescent="0.35">
      <c r="A20" s="4"/>
      <c r="B20" s="155" t="s">
        <v>31</v>
      </c>
      <c r="C20" s="10">
        <v>4193.3999999999996</v>
      </c>
      <c r="D20" s="156">
        <v>2848</v>
      </c>
      <c r="E20" s="10">
        <v>2848</v>
      </c>
      <c r="F20" s="1"/>
    </row>
    <row r="21" spans="1:6" ht="17.25" customHeight="1" x14ac:dyDescent="0.35">
      <c r="A21" s="4"/>
      <c r="B21" s="155" t="s">
        <v>30</v>
      </c>
      <c r="C21" s="10">
        <v>1444.1</v>
      </c>
      <c r="D21" s="156">
        <v>980.8</v>
      </c>
      <c r="E21" s="10">
        <v>980.8</v>
      </c>
      <c r="F21" s="1"/>
    </row>
    <row r="22" spans="1:6" ht="17.25" customHeight="1" x14ac:dyDescent="0.35">
      <c r="A22" s="4"/>
      <c r="B22" s="155" t="s">
        <v>29</v>
      </c>
      <c r="C22" s="10">
        <v>4313.8999999999996</v>
      </c>
      <c r="D22" s="156">
        <v>2929.9</v>
      </c>
      <c r="E22" s="10">
        <v>2929.9</v>
      </c>
      <c r="F22" s="1"/>
    </row>
    <row r="23" spans="1:6" ht="17.25" customHeight="1" x14ac:dyDescent="0.35">
      <c r="A23" s="4"/>
      <c r="B23" s="155" t="s">
        <v>28</v>
      </c>
      <c r="C23" s="10">
        <v>1344.2</v>
      </c>
      <c r="D23" s="156">
        <v>912.9</v>
      </c>
      <c r="E23" s="10">
        <v>912.9</v>
      </c>
      <c r="F23" s="1"/>
    </row>
    <row r="24" spans="1:6" ht="17.25" customHeight="1" x14ac:dyDescent="0.35">
      <c r="A24" s="4"/>
      <c r="B24" s="155" t="s">
        <v>27</v>
      </c>
      <c r="C24" s="10">
        <v>13275.7</v>
      </c>
      <c r="D24" s="156">
        <v>11780.9</v>
      </c>
      <c r="E24" s="10">
        <v>6619.3</v>
      </c>
      <c r="F24" s="1"/>
    </row>
    <row r="25" spans="1:6" ht="17.25" customHeight="1" x14ac:dyDescent="0.35">
      <c r="A25" s="4"/>
      <c r="B25" s="155" t="s">
        <v>26</v>
      </c>
      <c r="C25" s="10">
        <v>693</v>
      </c>
      <c r="D25" s="156">
        <v>470.7</v>
      </c>
      <c r="E25" s="10">
        <v>470.7</v>
      </c>
      <c r="F25" s="1"/>
    </row>
    <row r="26" spans="1:6" ht="17.25" customHeight="1" x14ac:dyDescent="0.35">
      <c r="A26" s="4"/>
      <c r="B26" s="155" t="s">
        <v>25</v>
      </c>
      <c r="C26" s="10">
        <v>11834.8</v>
      </c>
      <c r="D26" s="156">
        <v>655.4</v>
      </c>
      <c r="E26" s="10">
        <v>655.4</v>
      </c>
      <c r="F26" s="1"/>
    </row>
    <row r="27" spans="1:6" ht="17.25" customHeight="1" x14ac:dyDescent="0.35">
      <c r="A27" s="4"/>
      <c r="B27" s="155" t="s">
        <v>24</v>
      </c>
      <c r="C27" s="10">
        <v>18731.5</v>
      </c>
      <c r="D27" s="156">
        <v>2623</v>
      </c>
      <c r="E27" s="10">
        <v>2623</v>
      </c>
      <c r="F27" s="1"/>
    </row>
    <row r="28" spans="1:6" ht="17.25" customHeight="1" x14ac:dyDescent="0.35">
      <c r="A28" s="4"/>
      <c r="B28" s="155" t="s">
        <v>23</v>
      </c>
      <c r="C28" s="10">
        <v>16046.2</v>
      </c>
      <c r="D28" s="156">
        <v>2748.1</v>
      </c>
      <c r="E28" s="10">
        <v>2748.1</v>
      </c>
      <c r="F28" s="1"/>
    </row>
    <row r="29" spans="1:6" ht="17.25" customHeight="1" x14ac:dyDescent="0.35">
      <c r="A29" s="4"/>
      <c r="B29" s="155" t="s">
        <v>22</v>
      </c>
      <c r="C29" s="10">
        <v>925.6</v>
      </c>
      <c r="D29" s="156">
        <v>628.6</v>
      </c>
      <c r="E29" s="10">
        <v>628.6</v>
      </c>
      <c r="F29" s="1"/>
    </row>
    <row r="30" spans="1:6" ht="17.25" customHeight="1" x14ac:dyDescent="0.35">
      <c r="A30" s="4"/>
      <c r="B30" s="155" t="s">
        <v>21</v>
      </c>
      <c r="C30" s="10">
        <v>403.5</v>
      </c>
      <c r="D30" s="156">
        <v>274</v>
      </c>
      <c r="E30" s="10">
        <v>274</v>
      </c>
      <c r="F30" s="1"/>
    </row>
    <row r="31" spans="1:6" ht="17.25" customHeight="1" x14ac:dyDescent="0.35">
      <c r="A31" s="4"/>
      <c r="B31" s="155" t="s">
        <v>20</v>
      </c>
      <c r="C31" s="10">
        <v>2474.4</v>
      </c>
      <c r="D31" s="156">
        <v>1680.5</v>
      </c>
      <c r="E31" s="10">
        <v>1680.5</v>
      </c>
      <c r="F31" s="1"/>
    </row>
    <row r="32" spans="1:6" ht="17.25" customHeight="1" x14ac:dyDescent="0.35">
      <c r="A32" s="4"/>
      <c r="B32" s="155" t="s">
        <v>19</v>
      </c>
      <c r="C32" s="10">
        <v>35483.800000000003</v>
      </c>
      <c r="D32" s="156">
        <v>0</v>
      </c>
      <c r="E32" s="10">
        <v>0</v>
      </c>
      <c r="F32" s="1"/>
    </row>
    <row r="33" spans="1:6" ht="17.25" customHeight="1" x14ac:dyDescent="0.35">
      <c r="A33" s="4"/>
      <c r="B33" s="155" t="s">
        <v>18</v>
      </c>
      <c r="C33" s="10">
        <v>3428.6</v>
      </c>
      <c r="D33" s="156">
        <v>2328.6</v>
      </c>
      <c r="E33" s="10">
        <v>2328.6</v>
      </c>
      <c r="F33" s="1"/>
    </row>
    <row r="34" spans="1:6" ht="17.25" customHeight="1" x14ac:dyDescent="0.35">
      <c r="A34" s="4"/>
      <c r="B34" s="155" t="s">
        <v>16</v>
      </c>
      <c r="C34" s="10">
        <v>1770</v>
      </c>
      <c r="D34" s="156">
        <v>1202.0999999999999</v>
      </c>
      <c r="E34" s="10">
        <v>1202.0999999999999</v>
      </c>
      <c r="F34" s="1"/>
    </row>
    <row r="35" spans="1:6" ht="17.25" customHeight="1" x14ac:dyDescent="0.35">
      <c r="A35" s="4"/>
      <c r="B35" s="155" t="s">
        <v>15</v>
      </c>
      <c r="C35" s="10">
        <v>3355.4</v>
      </c>
      <c r="D35" s="156">
        <v>2278.9</v>
      </c>
      <c r="E35" s="10">
        <v>2278.9</v>
      </c>
      <c r="F35" s="1"/>
    </row>
    <row r="36" spans="1:6" ht="17.25" customHeight="1" x14ac:dyDescent="0.35">
      <c r="A36" s="4"/>
      <c r="B36" s="155" t="s">
        <v>14</v>
      </c>
      <c r="C36" s="10">
        <v>13174.2</v>
      </c>
      <c r="D36" s="156">
        <v>2155.8000000000002</v>
      </c>
      <c r="E36" s="10">
        <v>2155.8000000000002</v>
      </c>
      <c r="F36" s="1"/>
    </row>
    <row r="37" spans="1:6" ht="17.25" customHeight="1" x14ac:dyDescent="0.35">
      <c r="A37" s="4"/>
      <c r="B37" s="155" t="s">
        <v>13</v>
      </c>
      <c r="C37" s="10">
        <v>1621.5</v>
      </c>
      <c r="D37" s="156">
        <v>1101.3</v>
      </c>
      <c r="E37" s="10">
        <v>1101.3</v>
      </c>
      <c r="F37" s="1"/>
    </row>
    <row r="38" spans="1:6" ht="17.25" customHeight="1" x14ac:dyDescent="0.35">
      <c r="A38" s="4"/>
      <c r="B38" s="155" t="s">
        <v>12</v>
      </c>
      <c r="C38" s="10">
        <v>921</v>
      </c>
      <c r="D38" s="156">
        <v>625.5</v>
      </c>
      <c r="E38" s="10">
        <v>625.5</v>
      </c>
      <c r="F38" s="1"/>
    </row>
    <row r="39" spans="1:6" ht="17.25" customHeight="1" x14ac:dyDescent="0.35">
      <c r="A39" s="4"/>
      <c r="B39" s="155" t="s">
        <v>11</v>
      </c>
      <c r="C39" s="10">
        <v>1369.3</v>
      </c>
      <c r="D39" s="156">
        <v>930</v>
      </c>
      <c r="E39" s="10">
        <v>930</v>
      </c>
      <c r="F39" s="1"/>
    </row>
    <row r="40" spans="1:6" ht="17.25" customHeight="1" x14ac:dyDescent="0.35">
      <c r="A40" s="4"/>
      <c r="B40" s="155" t="s">
        <v>10</v>
      </c>
      <c r="C40" s="10">
        <v>5229.3999999999996</v>
      </c>
      <c r="D40" s="156">
        <v>3551.7</v>
      </c>
      <c r="E40" s="10">
        <v>3551.7</v>
      </c>
      <c r="F40" s="1"/>
    </row>
    <row r="41" spans="1:6" ht="17.25" customHeight="1" x14ac:dyDescent="0.35">
      <c r="A41" s="4"/>
      <c r="B41" s="155" t="s">
        <v>9</v>
      </c>
      <c r="C41" s="10">
        <v>785</v>
      </c>
      <c r="D41" s="156">
        <v>533.20000000000005</v>
      </c>
      <c r="E41" s="10">
        <v>533.20000000000005</v>
      </c>
      <c r="F41" s="1"/>
    </row>
    <row r="42" spans="1:6" ht="17.25" customHeight="1" x14ac:dyDescent="0.35">
      <c r="A42" s="4"/>
      <c r="B42" s="155" t="s">
        <v>8</v>
      </c>
      <c r="C42" s="10">
        <v>7790</v>
      </c>
      <c r="D42" s="156">
        <v>536.5</v>
      </c>
      <c r="E42" s="10">
        <v>536.5</v>
      </c>
      <c r="F42" s="1"/>
    </row>
    <row r="43" spans="1:6" ht="17.25" customHeight="1" x14ac:dyDescent="0.35">
      <c r="A43" s="4"/>
      <c r="B43" s="155" t="s">
        <v>7</v>
      </c>
      <c r="C43" s="10">
        <v>93071.9</v>
      </c>
      <c r="D43" s="156">
        <v>142497.20000000001</v>
      </c>
      <c r="E43" s="10">
        <v>42497.2</v>
      </c>
      <c r="F43" s="1"/>
    </row>
    <row r="44" spans="1:6" ht="17.25" customHeight="1" x14ac:dyDescent="0.35">
      <c r="A44" s="9"/>
      <c r="B44" s="157" t="s">
        <v>6</v>
      </c>
      <c r="C44" s="8">
        <v>297300.8</v>
      </c>
      <c r="D44" s="8">
        <v>232857.1</v>
      </c>
      <c r="E44" s="8">
        <v>110499.1</v>
      </c>
      <c r="F44" s="7"/>
    </row>
    <row r="45" spans="1:6" ht="15.75" customHeight="1" x14ac:dyDescent="0.35">
      <c r="A45" s="4"/>
      <c r="B45" s="6" t="s">
        <v>5</v>
      </c>
      <c r="C45" s="6"/>
      <c r="D45" s="158"/>
      <c r="E45" s="158"/>
      <c r="F45" s="1"/>
    </row>
    <row r="46" spans="1:6" ht="14.25" customHeight="1" x14ac:dyDescent="0.35">
      <c r="A46" s="4"/>
      <c r="B46" s="6" t="s">
        <v>4</v>
      </c>
      <c r="C46" s="5">
        <v>189055.2</v>
      </c>
      <c r="D46" s="5">
        <v>84808.5</v>
      </c>
      <c r="E46" s="5">
        <v>62450.5</v>
      </c>
      <c r="F46" s="1"/>
    </row>
    <row r="47" spans="1:6" ht="16.5" customHeight="1" x14ac:dyDescent="0.35">
      <c r="A47" s="4"/>
      <c r="B47" s="6" t="s">
        <v>3</v>
      </c>
      <c r="C47" s="5">
        <v>108245.6</v>
      </c>
      <c r="D47" s="5">
        <v>148048.6</v>
      </c>
      <c r="E47" s="5">
        <v>48048.6</v>
      </c>
      <c r="F47" s="1"/>
    </row>
    <row r="48" spans="1:6" ht="5.25" customHeight="1" x14ac:dyDescent="0.35">
      <c r="A48" s="4"/>
      <c r="B48" s="2"/>
      <c r="C48" s="2"/>
      <c r="D48" s="2"/>
      <c r="E48" s="2"/>
      <c r="F48" s="1"/>
    </row>
    <row r="49" spans="1:6" ht="2.25" hidden="1" customHeight="1" x14ac:dyDescent="0.35">
      <c r="A49" s="4"/>
      <c r="B49" s="87"/>
      <c r="C49" s="87"/>
      <c r="D49" s="87"/>
      <c r="E49" s="87"/>
      <c r="F49" s="1"/>
    </row>
    <row r="50" spans="1:6" ht="7.5" customHeight="1" x14ac:dyDescent="0.35">
      <c r="A50" s="4"/>
      <c r="B50" s="136" t="s">
        <v>1</v>
      </c>
      <c r="C50" s="136"/>
      <c r="D50" s="87"/>
      <c r="E50" s="87"/>
      <c r="F50" s="1"/>
    </row>
    <row r="51" spans="1:6" ht="0.75" customHeight="1" x14ac:dyDescent="0.35">
      <c r="A51" s="4"/>
      <c r="B51" s="87"/>
      <c r="C51" s="87"/>
      <c r="D51" s="87"/>
      <c r="E51" s="87"/>
      <c r="F51" s="1"/>
    </row>
    <row r="52" spans="1:6" ht="12.75" hidden="1" customHeight="1" x14ac:dyDescent="0.25">
      <c r="A52" s="1"/>
      <c r="B52" s="16"/>
      <c r="C52" s="16"/>
      <c r="D52" s="16"/>
      <c r="E52" s="16"/>
      <c r="F52" s="1"/>
    </row>
    <row r="53" spans="1:6" ht="0.75" hidden="1" customHeight="1" x14ac:dyDescent="0.25">
      <c r="A53" s="1"/>
      <c r="B53" s="1"/>
      <c r="C53" s="1"/>
      <c r="D53" s="1"/>
      <c r="E53" s="1"/>
      <c r="F53" s="1"/>
    </row>
    <row r="54" spans="1:6" ht="10.5" customHeight="1" x14ac:dyDescent="0.25">
      <c r="A54" s="1" t="s">
        <v>0</v>
      </c>
      <c r="B54" s="1"/>
      <c r="C54" s="1"/>
      <c r="D54" s="1"/>
      <c r="E54" s="1"/>
      <c r="F54" s="1"/>
    </row>
  </sheetData>
  <mergeCells count="7">
    <mergeCell ref="B50:C50"/>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5" fitToHeight="0" orientation="portrait" r:id="rId1"/>
  <headerFooter alignWithMargins="0">
    <oddFooter>&amp;CСтраница &amp;P из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47"/>
  <sheetViews>
    <sheetView showGridLines="0" view="pageBreakPreview" topLeftCell="A8" zoomScale="90" zoomScaleNormal="100" zoomScaleSheetLayoutView="90" workbookViewId="0">
      <selection activeCell="E23" sqref="E23"/>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8" customHeight="1" x14ac:dyDescent="0.35">
      <c r="A1" s="17"/>
      <c r="B1" s="125" t="s">
        <v>397</v>
      </c>
      <c r="C1" s="125"/>
      <c r="D1" s="125"/>
      <c r="E1" s="125"/>
      <c r="F1" s="1"/>
    </row>
    <row r="2" spans="1:6" ht="12.75" customHeight="1" x14ac:dyDescent="0.35">
      <c r="A2" s="17"/>
      <c r="B2" s="125" t="s">
        <v>50</v>
      </c>
      <c r="C2" s="125"/>
      <c r="D2" s="125"/>
      <c r="E2" s="125"/>
      <c r="F2" s="1"/>
    </row>
    <row r="3" spans="1:6" ht="4.5" customHeight="1" x14ac:dyDescent="0.35">
      <c r="A3" s="17"/>
      <c r="B3" s="77"/>
      <c r="C3" s="1"/>
      <c r="D3" s="1"/>
      <c r="E3" s="1"/>
      <c r="F3" s="1"/>
    </row>
    <row r="4" spans="1:6" ht="6" customHeight="1" x14ac:dyDescent="0.35">
      <c r="A4" s="17"/>
      <c r="B4" s="77"/>
      <c r="C4" s="1"/>
      <c r="D4" s="1"/>
      <c r="E4" s="1"/>
      <c r="F4" s="1"/>
    </row>
    <row r="5" spans="1:6" ht="83.25" customHeight="1" x14ac:dyDescent="0.35">
      <c r="A5" s="17"/>
      <c r="B5" s="120" t="s">
        <v>432</v>
      </c>
      <c r="C5" s="126"/>
      <c r="D5" s="126"/>
      <c r="E5" s="126"/>
      <c r="F5" s="1"/>
    </row>
    <row r="6" spans="1:6" ht="13.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9" t="s">
        <v>41</v>
      </c>
      <c r="C10" s="23">
        <v>2509.3000000000002</v>
      </c>
      <c r="D10" s="30">
        <v>2509.2449999999999</v>
      </c>
      <c r="E10" s="23">
        <v>2509.2449999999999</v>
      </c>
      <c r="F10" s="1"/>
    </row>
    <row r="11" spans="1:6" ht="17.25" customHeight="1" x14ac:dyDescent="0.35">
      <c r="A11" s="17"/>
      <c r="B11" s="29" t="s">
        <v>40</v>
      </c>
      <c r="C11" s="23">
        <v>4414</v>
      </c>
      <c r="D11" s="30">
        <v>4414.0129999999999</v>
      </c>
      <c r="E11" s="23">
        <v>4414.0129999999999</v>
      </c>
      <c r="F11" s="1"/>
    </row>
    <row r="12" spans="1:6" ht="17.25" customHeight="1" x14ac:dyDescent="0.35">
      <c r="A12" s="17"/>
      <c r="B12" s="29" t="s">
        <v>39</v>
      </c>
      <c r="C12" s="23">
        <v>13563</v>
      </c>
      <c r="D12" s="30">
        <v>25803.032999999999</v>
      </c>
      <c r="E12" s="23">
        <v>25889.609</v>
      </c>
      <c r="F12" s="1"/>
    </row>
    <row r="13" spans="1:6" ht="17.25" customHeight="1" x14ac:dyDescent="0.35">
      <c r="A13" s="17"/>
      <c r="B13" s="29" t="s">
        <v>37</v>
      </c>
      <c r="C13" s="23">
        <v>5452.1</v>
      </c>
      <c r="D13" s="30">
        <v>5452.1019999999999</v>
      </c>
      <c r="E13" s="23">
        <v>5452.1019999999999</v>
      </c>
      <c r="F13" s="1"/>
    </row>
    <row r="14" spans="1:6" ht="17.25" customHeight="1" x14ac:dyDescent="0.35">
      <c r="A14" s="17"/>
      <c r="B14" s="29" t="s">
        <v>36</v>
      </c>
      <c r="C14" s="23">
        <v>4477.8999999999996</v>
      </c>
      <c r="D14" s="30">
        <v>4477.9390000000003</v>
      </c>
      <c r="E14" s="23">
        <v>4477.9390000000003</v>
      </c>
      <c r="F14" s="1"/>
    </row>
    <row r="15" spans="1:6" ht="17.25" customHeight="1" x14ac:dyDescent="0.35">
      <c r="A15" s="17"/>
      <c r="B15" s="29" t="s">
        <v>35</v>
      </c>
      <c r="C15" s="23">
        <v>0</v>
      </c>
      <c r="D15" s="30">
        <v>20014.777999999998</v>
      </c>
      <c r="E15" s="23">
        <v>20014.777999999998</v>
      </c>
      <c r="F15" s="1"/>
    </row>
    <row r="16" spans="1:6" ht="17.25" customHeight="1" x14ac:dyDescent="0.35">
      <c r="A16" s="17"/>
      <c r="B16" s="29" t="s">
        <v>34</v>
      </c>
      <c r="C16" s="23">
        <v>7940.6</v>
      </c>
      <c r="D16" s="30">
        <v>7940.6360000000004</v>
      </c>
      <c r="E16" s="23">
        <v>7940.6360000000004</v>
      </c>
      <c r="F16" s="1"/>
    </row>
    <row r="17" spans="1:6" ht="17.25" customHeight="1" x14ac:dyDescent="0.35">
      <c r="A17" s="17"/>
      <c r="B17" s="29" t="s">
        <v>33</v>
      </c>
      <c r="C17" s="23">
        <v>4757.7</v>
      </c>
      <c r="D17" s="30">
        <v>4757.6769999999997</v>
      </c>
      <c r="E17" s="23">
        <v>4757.6769999999997</v>
      </c>
      <c r="F17" s="1"/>
    </row>
    <row r="18" spans="1:6" ht="17.25" customHeight="1" x14ac:dyDescent="0.35">
      <c r="A18" s="17"/>
      <c r="B18" s="29" t="s">
        <v>32</v>
      </c>
      <c r="C18" s="23">
        <v>6563.7</v>
      </c>
      <c r="D18" s="30">
        <v>6563.7150000000001</v>
      </c>
      <c r="E18" s="23">
        <v>6563.7150000000001</v>
      </c>
      <c r="F18" s="1"/>
    </row>
    <row r="19" spans="1:6" ht="17.25" customHeight="1" x14ac:dyDescent="0.35">
      <c r="A19" s="17"/>
      <c r="B19" s="29" t="s">
        <v>31</v>
      </c>
      <c r="C19" s="23">
        <v>3933</v>
      </c>
      <c r="D19" s="30">
        <v>3933.01</v>
      </c>
      <c r="E19" s="23">
        <v>3933.01</v>
      </c>
      <c r="F19" s="1"/>
    </row>
    <row r="20" spans="1:6" ht="17.25" customHeight="1" x14ac:dyDescent="0.35">
      <c r="A20" s="17"/>
      <c r="B20" s="29" t="s">
        <v>30</v>
      </c>
      <c r="C20" s="23">
        <v>4236.8</v>
      </c>
      <c r="D20" s="30">
        <v>4236.8109999999997</v>
      </c>
      <c r="E20" s="23">
        <v>4236.8109999999997</v>
      </c>
      <c r="F20" s="1"/>
    </row>
    <row r="21" spans="1:6" ht="17.25" customHeight="1" x14ac:dyDescent="0.35">
      <c r="A21" s="17"/>
      <c r="B21" s="29" t="s">
        <v>29</v>
      </c>
      <c r="C21" s="23">
        <v>6652.2</v>
      </c>
      <c r="D21" s="30">
        <v>6652.1570000000002</v>
      </c>
      <c r="E21" s="23">
        <v>6652.1570000000002</v>
      </c>
      <c r="F21" s="1"/>
    </row>
    <row r="22" spans="1:6" ht="17.25" customHeight="1" x14ac:dyDescent="0.35">
      <c r="A22" s="17"/>
      <c r="B22" s="29" t="s">
        <v>28</v>
      </c>
      <c r="C22" s="23">
        <v>15208.7</v>
      </c>
      <c r="D22" s="30">
        <v>15208.707</v>
      </c>
      <c r="E22" s="23">
        <v>15208.707</v>
      </c>
      <c r="F22" s="1"/>
    </row>
    <row r="23" spans="1:6" ht="17.25" customHeight="1" x14ac:dyDescent="0.35">
      <c r="A23" s="17"/>
      <c r="B23" s="20" t="s">
        <v>68</v>
      </c>
      <c r="C23" s="21">
        <v>6211.4</v>
      </c>
      <c r="D23" s="22">
        <v>6211.42</v>
      </c>
      <c r="E23" s="21">
        <v>6211.42</v>
      </c>
      <c r="F23" s="1"/>
    </row>
    <row r="24" spans="1:6" ht="17.25" customHeight="1" x14ac:dyDescent="0.35">
      <c r="A24" s="17"/>
      <c r="B24" s="29" t="s">
        <v>72</v>
      </c>
      <c r="C24" s="23">
        <v>6211.4</v>
      </c>
      <c r="D24" s="30">
        <v>6211.4219999999996</v>
      </c>
      <c r="E24" s="23">
        <v>6211.4219999999996</v>
      </c>
      <c r="F24" s="1"/>
    </row>
    <row r="25" spans="1:6" ht="17.25" customHeight="1" x14ac:dyDescent="0.35">
      <c r="A25" s="17"/>
      <c r="B25" s="29" t="s">
        <v>25</v>
      </c>
      <c r="C25" s="23">
        <v>23933.4</v>
      </c>
      <c r="D25" s="30">
        <v>29761.213</v>
      </c>
      <c r="E25" s="23">
        <v>29761.213</v>
      </c>
      <c r="F25" s="1"/>
    </row>
    <row r="26" spans="1:6" ht="17.25" customHeight="1" x14ac:dyDescent="0.35">
      <c r="A26" s="17"/>
      <c r="B26" s="29" t="s">
        <v>24</v>
      </c>
      <c r="C26" s="23">
        <v>7206.5</v>
      </c>
      <c r="D26" s="30">
        <v>7206.527</v>
      </c>
      <c r="E26" s="23">
        <v>7206.527</v>
      </c>
      <c r="F26" s="1"/>
    </row>
    <row r="27" spans="1:6" ht="17.25" customHeight="1" x14ac:dyDescent="0.35">
      <c r="A27" s="17"/>
      <c r="B27" s="29" t="s">
        <v>22</v>
      </c>
      <c r="C27" s="23">
        <v>3886.2</v>
      </c>
      <c r="D27" s="30">
        <v>3886.1709999999998</v>
      </c>
      <c r="E27" s="23">
        <v>3886.1709999999998</v>
      </c>
      <c r="F27" s="1"/>
    </row>
    <row r="28" spans="1:6" ht="17.25" customHeight="1" x14ac:dyDescent="0.35">
      <c r="A28" s="17"/>
      <c r="B28" s="29" t="s">
        <v>21</v>
      </c>
      <c r="C28" s="23">
        <v>3367.3</v>
      </c>
      <c r="D28" s="30">
        <v>3367.2820000000002</v>
      </c>
      <c r="E28" s="23">
        <v>3367.2820000000002</v>
      </c>
      <c r="F28" s="1"/>
    </row>
    <row r="29" spans="1:6" ht="17.25" customHeight="1" x14ac:dyDescent="0.35">
      <c r="A29" s="17"/>
      <c r="B29" s="29" t="s">
        <v>19</v>
      </c>
      <c r="C29" s="23">
        <v>6334.8</v>
      </c>
      <c r="D29" s="30">
        <v>6334.8329999999996</v>
      </c>
      <c r="E29" s="23">
        <v>6334.8329999999996</v>
      </c>
      <c r="F29" s="1"/>
    </row>
    <row r="30" spans="1:6" ht="17.25" customHeight="1" x14ac:dyDescent="0.35">
      <c r="A30" s="17"/>
      <c r="B30" s="29" t="s">
        <v>18</v>
      </c>
      <c r="C30" s="23">
        <v>9271.2000000000007</v>
      </c>
      <c r="D30" s="30">
        <v>9271.2160000000003</v>
      </c>
      <c r="E30" s="23">
        <v>9271.2160000000003</v>
      </c>
      <c r="F30" s="1"/>
    </row>
    <row r="31" spans="1:6" ht="17.25" customHeight="1" x14ac:dyDescent="0.35">
      <c r="A31" s="17"/>
      <c r="B31" s="29" t="s">
        <v>17</v>
      </c>
      <c r="C31" s="23">
        <v>3882.1</v>
      </c>
      <c r="D31" s="30">
        <v>3882.069</v>
      </c>
      <c r="E31" s="23">
        <v>3882.069</v>
      </c>
      <c r="F31" s="1"/>
    </row>
    <row r="32" spans="1:6" ht="17.25" customHeight="1" x14ac:dyDescent="0.35">
      <c r="A32" s="17"/>
      <c r="B32" s="29" t="s">
        <v>16</v>
      </c>
      <c r="C32" s="23">
        <v>3560</v>
      </c>
      <c r="D32" s="30">
        <v>3559.9969999999998</v>
      </c>
      <c r="E32" s="23">
        <v>3559.9969999999998</v>
      </c>
      <c r="F32" s="1"/>
    </row>
    <row r="33" spans="1:6" ht="17.25" customHeight="1" x14ac:dyDescent="0.35">
      <c r="A33" s="17"/>
      <c r="B33" s="29" t="s">
        <v>15</v>
      </c>
      <c r="C33" s="23">
        <v>5694.2</v>
      </c>
      <c r="D33" s="30">
        <v>5694.165</v>
      </c>
      <c r="E33" s="23">
        <v>5694.165</v>
      </c>
      <c r="F33" s="1"/>
    </row>
    <row r="34" spans="1:6" ht="17.25" customHeight="1" x14ac:dyDescent="0.35">
      <c r="A34" s="17"/>
      <c r="B34" s="29" t="s">
        <v>14</v>
      </c>
      <c r="C34" s="23">
        <v>9505.7999999999993</v>
      </c>
      <c r="D34" s="30">
        <v>9505.8340000000007</v>
      </c>
      <c r="E34" s="23">
        <v>9505.8340000000007</v>
      </c>
      <c r="F34" s="1"/>
    </row>
    <row r="35" spans="1:6" ht="17.25" customHeight="1" x14ac:dyDescent="0.35">
      <c r="A35" s="17"/>
      <c r="B35" s="29" t="s">
        <v>11</v>
      </c>
      <c r="C35" s="23">
        <v>7288.9</v>
      </c>
      <c r="D35" s="30">
        <v>28122.19</v>
      </c>
      <c r="E35" s="23">
        <v>30293.352999999999</v>
      </c>
      <c r="F35" s="1"/>
    </row>
    <row r="36" spans="1:6" ht="17.25" customHeight="1" x14ac:dyDescent="0.35">
      <c r="A36" s="17"/>
      <c r="B36" s="29" t="s">
        <v>10</v>
      </c>
      <c r="C36" s="23">
        <v>1347</v>
      </c>
      <c r="D36" s="30">
        <v>5197.0060000000003</v>
      </c>
      <c r="E36" s="23">
        <v>5598.2389999999996</v>
      </c>
      <c r="F36" s="1"/>
    </row>
    <row r="37" spans="1:6" ht="17.25" customHeight="1" x14ac:dyDescent="0.35">
      <c r="A37" s="17"/>
      <c r="B37" s="29" t="s">
        <v>8</v>
      </c>
      <c r="C37" s="23">
        <v>0</v>
      </c>
      <c r="D37" s="30">
        <v>1673.33</v>
      </c>
      <c r="E37" s="23">
        <v>1802.518</v>
      </c>
      <c r="F37" s="1"/>
    </row>
    <row r="38" spans="1:6" ht="17.25" customHeight="1" x14ac:dyDescent="0.35">
      <c r="A38" s="17"/>
      <c r="B38" s="29" t="s">
        <v>7</v>
      </c>
      <c r="C38" s="23">
        <v>249264.9</v>
      </c>
      <c r="D38" s="30">
        <v>961725.33900000004</v>
      </c>
      <c r="E38" s="23">
        <v>1035974.955</v>
      </c>
      <c r="F38" s="1"/>
    </row>
    <row r="39" spans="1:6" ht="17.25" customHeight="1" x14ac:dyDescent="0.35">
      <c r="A39" s="24"/>
      <c r="B39" s="152" t="s">
        <v>6</v>
      </c>
      <c r="C39" s="25">
        <v>420462.7</v>
      </c>
      <c r="D39" s="25">
        <v>1197362.44</v>
      </c>
      <c r="E39" s="25">
        <v>1274400.22</v>
      </c>
      <c r="F39" s="7"/>
    </row>
    <row r="40" spans="1:6" ht="15.75" customHeight="1" x14ac:dyDescent="0.35">
      <c r="A40" s="17"/>
      <c r="B40" s="26" t="s">
        <v>5</v>
      </c>
      <c r="C40" s="26"/>
      <c r="D40" s="153"/>
      <c r="E40" s="153"/>
      <c r="F40" s="1"/>
    </row>
    <row r="41" spans="1:6" ht="14.25" customHeight="1" x14ac:dyDescent="0.35">
      <c r="A41" s="17"/>
      <c r="B41" s="26" t="s">
        <v>4</v>
      </c>
      <c r="C41" s="21">
        <v>156350.5</v>
      </c>
      <c r="D41" s="21">
        <v>194433.1</v>
      </c>
      <c r="E41" s="21">
        <v>194519.7</v>
      </c>
      <c r="F41" s="1"/>
    </row>
    <row r="42" spans="1:6" ht="16.5" customHeight="1" x14ac:dyDescent="0.35">
      <c r="A42" s="17"/>
      <c r="B42" s="26" t="s">
        <v>3</v>
      </c>
      <c r="C42" s="21">
        <v>257900.79999999999</v>
      </c>
      <c r="D42" s="21">
        <v>996717.9</v>
      </c>
      <c r="E42" s="21">
        <v>1073669.1000000001</v>
      </c>
      <c r="F42" s="1"/>
    </row>
    <row r="43" spans="1:6" ht="15" customHeight="1" x14ac:dyDescent="0.35">
      <c r="A43" s="17"/>
      <c r="B43" s="26" t="s">
        <v>2</v>
      </c>
      <c r="C43" s="21">
        <v>6211.4</v>
      </c>
      <c r="D43" s="21">
        <v>6211.4</v>
      </c>
      <c r="E43" s="21">
        <v>6211.4</v>
      </c>
      <c r="F43" s="1"/>
    </row>
    <row r="44" spans="1:6" ht="12.75" customHeight="1" x14ac:dyDescent="0.35">
      <c r="A44" s="17"/>
      <c r="B44" s="27"/>
      <c r="C44" s="27"/>
      <c r="D44" s="27"/>
      <c r="E44" s="27"/>
      <c r="F44" s="1"/>
    </row>
    <row r="45" spans="1:6" ht="8.25" customHeight="1" x14ac:dyDescent="0.35">
      <c r="A45" s="17"/>
      <c r="B45" s="124" t="s">
        <v>1</v>
      </c>
      <c r="C45" s="124"/>
      <c r="D45" s="124"/>
      <c r="E45" s="124"/>
      <c r="F45" s="1"/>
    </row>
    <row r="46" spans="1:6" ht="12.75" customHeight="1" x14ac:dyDescent="0.35">
      <c r="A46" s="17"/>
      <c r="B46" s="78"/>
      <c r="C46" s="78"/>
      <c r="D46" s="27"/>
      <c r="E46" s="27"/>
      <c r="F46" s="1"/>
    </row>
    <row r="47" spans="1:6" ht="12.75" customHeight="1" x14ac:dyDescent="0.25">
      <c r="A47" s="1" t="s">
        <v>0</v>
      </c>
      <c r="B47" s="1"/>
      <c r="C47" s="1"/>
      <c r="D47" s="1"/>
      <c r="E47" s="1"/>
      <c r="F47" s="1"/>
    </row>
  </sheetData>
  <mergeCells count="7">
    <mergeCell ref="B45:E45"/>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outlinePr summaryBelow="0"/>
    <pageSetUpPr fitToPage="1"/>
  </sheetPr>
  <dimension ref="A1:F50"/>
  <sheetViews>
    <sheetView showGridLines="0" view="pageBreakPreview" zoomScaleNormal="100" zoomScaleSheetLayoutView="100" workbookViewId="0">
      <selection activeCell="D13" sqref="D13"/>
    </sheetView>
  </sheetViews>
  <sheetFormatPr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5.75" customHeight="1" x14ac:dyDescent="0.35">
      <c r="A1" s="17"/>
      <c r="B1" s="125" t="s">
        <v>339</v>
      </c>
      <c r="C1" s="125"/>
      <c r="D1" s="125"/>
      <c r="E1" s="125"/>
      <c r="F1" s="1"/>
    </row>
    <row r="2" spans="1:6" ht="13.5" customHeight="1" x14ac:dyDescent="0.35">
      <c r="A2" s="17"/>
      <c r="B2" s="18"/>
      <c r="C2" s="28"/>
      <c r="D2" s="28"/>
      <c r="E2" s="19" t="s">
        <v>50</v>
      </c>
      <c r="F2" s="1"/>
    </row>
    <row r="3" spans="1:6" ht="12.75" customHeight="1" x14ac:dyDescent="0.35">
      <c r="A3" s="17"/>
      <c r="B3" s="18"/>
      <c r="C3" s="1"/>
      <c r="D3" s="1"/>
      <c r="E3" s="1"/>
      <c r="F3" s="1"/>
    </row>
    <row r="4" spans="1:6" ht="78" customHeight="1" x14ac:dyDescent="0.35">
      <c r="A4" s="17"/>
      <c r="B4" s="126" t="s">
        <v>340</v>
      </c>
      <c r="C4" s="126"/>
      <c r="D4" s="126"/>
      <c r="E4" s="126"/>
      <c r="F4" s="1"/>
    </row>
    <row r="5" spans="1:6" ht="9" customHeight="1" x14ac:dyDescent="0.35">
      <c r="A5" s="17"/>
      <c r="B5" s="17"/>
      <c r="C5" s="17"/>
      <c r="D5" s="1"/>
      <c r="E5" s="1"/>
      <c r="F5" s="1"/>
    </row>
    <row r="6" spans="1:6" ht="12" customHeight="1" x14ac:dyDescent="0.35">
      <c r="A6" s="17"/>
      <c r="B6" s="127" t="s">
        <v>47</v>
      </c>
      <c r="C6" s="127"/>
      <c r="D6" s="127"/>
      <c r="E6" s="127"/>
      <c r="F6" s="1"/>
    </row>
    <row r="7" spans="1:6" ht="15.5" x14ac:dyDescent="0.35">
      <c r="A7" s="17"/>
      <c r="B7" s="128" t="s">
        <v>46</v>
      </c>
      <c r="C7" s="128" t="s">
        <v>45</v>
      </c>
      <c r="D7" s="128"/>
      <c r="E7" s="128"/>
      <c r="F7" s="1"/>
    </row>
    <row r="8" spans="1:6" ht="15" customHeight="1" x14ac:dyDescent="0.35">
      <c r="A8" s="17"/>
      <c r="B8" s="128"/>
      <c r="C8" s="112" t="s">
        <v>44</v>
      </c>
      <c r="D8" s="112" t="s">
        <v>43</v>
      </c>
      <c r="E8" s="112" t="s">
        <v>42</v>
      </c>
      <c r="F8" s="1"/>
    </row>
    <row r="9" spans="1:6" ht="17.25" customHeight="1" x14ac:dyDescent="0.35">
      <c r="A9" s="17"/>
      <c r="B9" s="29" t="s">
        <v>41</v>
      </c>
      <c r="C9" s="23">
        <v>1635.2</v>
      </c>
      <c r="D9" s="30">
        <v>0</v>
      </c>
      <c r="E9" s="23">
        <v>0</v>
      </c>
      <c r="F9" s="1"/>
    </row>
    <row r="10" spans="1:6" ht="17.25" customHeight="1" x14ac:dyDescent="0.35">
      <c r="A10" s="17"/>
      <c r="B10" s="29" t="s">
        <v>40</v>
      </c>
      <c r="C10" s="23">
        <v>3598</v>
      </c>
      <c r="D10" s="30">
        <v>0</v>
      </c>
      <c r="E10" s="23">
        <v>0</v>
      </c>
      <c r="F10" s="1"/>
    </row>
    <row r="11" spans="1:6" ht="17.25" customHeight="1" x14ac:dyDescent="0.35">
      <c r="A11" s="17"/>
      <c r="B11" s="29" t="s">
        <v>39</v>
      </c>
      <c r="C11" s="23">
        <v>2880</v>
      </c>
      <c r="D11" s="30">
        <v>0</v>
      </c>
      <c r="E11" s="23">
        <v>0</v>
      </c>
      <c r="F11" s="1"/>
    </row>
    <row r="12" spans="1:6" ht="17.25" customHeight="1" x14ac:dyDescent="0.35">
      <c r="A12" s="17"/>
      <c r="B12" s="29" t="s">
        <v>38</v>
      </c>
      <c r="C12" s="23">
        <v>4238</v>
      </c>
      <c r="D12" s="30">
        <v>0</v>
      </c>
      <c r="E12" s="23">
        <v>0</v>
      </c>
      <c r="F12" s="1"/>
    </row>
    <row r="13" spans="1:6" ht="17.25" customHeight="1" x14ac:dyDescent="0.35">
      <c r="A13" s="17"/>
      <c r="B13" s="29" t="s">
        <v>37</v>
      </c>
      <c r="C13" s="23">
        <v>2650</v>
      </c>
      <c r="D13" s="30">
        <v>0</v>
      </c>
      <c r="E13" s="23">
        <v>0</v>
      </c>
      <c r="F13" s="1"/>
    </row>
    <row r="14" spans="1:6" ht="17.25" customHeight="1" x14ac:dyDescent="0.35">
      <c r="A14" s="17"/>
      <c r="B14" s="29" t="s">
        <v>36</v>
      </c>
      <c r="C14" s="23">
        <v>1750</v>
      </c>
      <c r="D14" s="30">
        <v>0</v>
      </c>
      <c r="E14" s="23">
        <v>0</v>
      </c>
      <c r="F14" s="1"/>
    </row>
    <row r="15" spans="1:6" ht="17.25" customHeight="1" x14ac:dyDescent="0.35">
      <c r="A15" s="17"/>
      <c r="B15" s="29" t="s">
        <v>35</v>
      </c>
      <c r="C15" s="23">
        <v>2400</v>
      </c>
      <c r="D15" s="30">
        <v>0</v>
      </c>
      <c r="E15" s="23">
        <v>0</v>
      </c>
      <c r="F15" s="1"/>
    </row>
    <row r="16" spans="1:6" ht="17.25" customHeight="1" x14ac:dyDescent="0.35">
      <c r="A16" s="17"/>
      <c r="B16" s="29" t="s">
        <v>34</v>
      </c>
      <c r="C16" s="23">
        <v>4560</v>
      </c>
      <c r="D16" s="30">
        <v>0</v>
      </c>
      <c r="E16" s="23">
        <v>0</v>
      </c>
      <c r="F16" s="1"/>
    </row>
    <row r="17" spans="1:6" ht="17.25" customHeight="1" x14ac:dyDescent="0.35">
      <c r="A17" s="17"/>
      <c r="B17" s="29" t="s">
        <v>33</v>
      </c>
      <c r="C17" s="23">
        <v>1800</v>
      </c>
      <c r="D17" s="30">
        <v>0</v>
      </c>
      <c r="E17" s="23">
        <v>0</v>
      </c>
      <c r="F17" s="1"/>
    </row>
    <row r="18" spans="1:6" ht="17.25" customHeight="1" x14ac:dyDescent="0.35">
      <c r="A18" s="17"/>
      <c r="B18" s="29" t="s">
        <v>32</v>
      </c>
      <c r="C18" s="23">
        <v>9090</v>
      </c>
      <c r="D18" s="30">
        <v>0</v>
      </c>
      <c r="E18" s="23">
        <v>0</v>
      </c>
      <c r="F18" s="1"/>
    </row>
    <row r="19" spans="1:6" ht="17.25" customHeight="1" x14ac:dyDescent="0.35">
      <c r="A19" s="17"/>
      <c r="B19" s="29" t="s">
        <v>31</v>
      </c>
      <c r="C19" s="23">
        <v>2245.4</v>
      </c>
      <c r="D19" s="30">
        <v>1000</v>
      </c>
      <c r="E19" s="23">
        <v>1000</v>
      </c>
      <c r="F19" s="1"/>
    </row>
    <row r="20" spans="1:6" ht="17.25" customHeight="1" x14ac:dyDescent="0.35">
      <c r="A20" s="17"/>
      <c r="B20" s="29" t="s">
        <v>30</v>
      </c>
      <c r="C20" s="23">
        <v>5217.5</v>
      </c>
      <c r="D20" s="30">
        <v>0</v>
      </c>
      <c r="E20" s="23">
        <v>0</v>
      </c>
      <c r="F20" s="1"/>
    </row>
    <row r="21" spans="1:6" ht="17.25" customHeight="1" x14ac:dyDescent="0.35">
      <c r="A21" s="17"/>
      <c r="B21" s="29" t="s">
        <v>29</v>
      </c>
      <c r="C21" s="23">
        <v>3760</v>
      </c>
      <c r="D21" s="30">
        <v>0</v>
      </c>
      <c r="E21" s="23">
        <v>0</v>
      </c>
      <c r="F21" s="1"/>
    </row>
    <row r="22" spans="1:6" ht="17.25" customHeight="1" x14ac:dyDescent="0.35">
      <c r="A22" s="17"/>
      <c r="B22" s="29" t="s">
        <v>28</v>
      </c>
      <c r="C22" s="23">
        <v>1752.8</v>
      </c>
      <c r="D22" s="30">
        <v>0</v>
      </c>
      <c r="E22" s="23">
        <v>0</v>
      </c>
      <c r="F22" s="1"/>
    </row>
    <row r="23" spans="1:6" ht="17.25" customHeight="1" x14ac:dyDescent="0.35">
      <c r="A23" s="17"/>
      <c r="B23" s="29" t="s">
        <v>27</v>
      </c>
      <c r="C23" s="23">
        <v>4116</v>
      </c>
      <c r="D23" s="30">
        <v>0</v>
      </c>
      <c r="E23" s="23">
        <v>0</v>
      </c>
      <c r="F23" s="1"/>
    </row>
    <row r="24" spans="1:6" ht="17.25" customHeight="1" x14ac:dyDescent="0.35">
      <c r="A24" s="17"/>
      <c r="B24" s="29" t="s">
        <v>26</v>
      </c>
      <c r="C24" s="23">
        <v>1800</v>
      </c>
      <c r="D24" s="30">
        <v>959.5</v>
      </c>
      <c r="E24" s="23">
        <v>959.5</v>
      </c>
      <c r="F24" s="1"/>
    </row>
    <row r="25" spans="1:6" ht="17.25" customHeight="1" x14ac:dyDescent="0.35">
      <c r="A25" s="17"/>
      <c r="B25" s="29" t="s">
        <v>25</v>
      </c>
      <c r="C25" s="23">
        <v>1620</v>
      </c>
      <c r="D25" s="30">
        <v>0</v>
      </c>
      <c r="E25" s="23">
        <v>0</v>
      </c>
      <c r="F25" s="1"/>
    </row>
    <row r="26" spans="1:6" ht="17.25" customHeight="1" x14ac:dyDescent="0.35">
      <c r="A26" s="17"/>
      <c r="B26" s="29" t="s">
        <v>24</v>
      </c>
      <c r="C26" s="23">
        <v>1440</v>
      </c>
      <c r="D26" s="30">
        <v>0</v>
      </c>
      <c r="E26" s="23">
        <v>0</v>
      </c>
      <c r="F26" s="1"/>
    </row>
    <row r="27" spans="1:6" ht="17.25" customHeight="1" x14ac:dyDescent="0.35">
      <c r="A27" s="17"/>
      <c r="B27" s="29" t="s">
        <v>22</v>
      </c>
      <c r="C27" s="23">
        <v>2500</v>
      </c>
      <c r="D27" s="30">
        <v>0</v>
      </c>
      <c r="E27" s="23">
        <v>0</v>
      </c>
      <c r="F27" s="1"/>
    </row>
    <row r="28" spans="1:6" ht="17.25" customHeight="1" x14ac:dyDescent="0.35">
      <c r="A28" s="17"/>
      <c r="B28" s="29" t="s">
        <v>21</v>
      </c>
      <c r="C28" s="23">
        <v>5268</v>
      </c>
      <c r="D28" s="30">
        <v>0</v>
      </c>
      <c r="E28" s="23">
        <v>0</v>
      </c>
      <c r="F28" s="1"/>
    </row>
    <row r="29" spans="1:6" ht="17.25" customHeight="1" x14ac:dyDescent="0.35">
      <c r="A29" s="17"/>
      <c r="B29" s="29" t="s">
        <v>20</v>
      </c>
      <c r="C29" s="23">
        <v>1500</v>
      </c>
      <c r="D29" s="30">
        <v>0</v>
      </c>
      <c r="E29" s="23">
        <v>0</v>
      </c>
      <c r="F29" s="1"/>
    </row>
    <row r="30" spans="1:6" ht="17.25" customHeight="1" x14ac:dyDescent="0.35">
      <c r="A30" s="17"/>
      <c r="B30" s="29" t="s">
        <v>19</v>
      </c>
      <c r="C30" s="23">
        <v>1380</v>
      </c>
      <c r="D30" s="30">
        <v>0</v>
      </c>
      <c r="E30" s="23">
        <v>0</v>
      </c>
      <c r="F30" s="1"/>
    </row>
    <row r="31" spans="1:6" ht="17.25" customHeight="1" x14ac:dyDescent="0.35">
      <c r="A31" s="17"/>
      <c r="B31" s="29" t="s">
        <v>18</v>
      </c>
      <c r="C31" s="23">
        <v>1620</v>
      </c>
      <c r="D31" s="30">
        <v>0</v>
      </c>
      <c r="E31" s="23">
        <v>0</v>
      </c>
      <c r="F31" s="1"/>
    </row>
    <row r="32" spans="1:6" ht="17.25" customHeight="1" x14ac:dyDescent="0.35">
      <c r="A32" s="17"/>
      <c r="B32" s="29" t="s">
        <v>17</v>
      </c>
      <c r="C32" s="23">
        <v>2142</v>
      </c>
      <c r="D32" s="30">
        <v>0</v>
      </c>
      <c r="E32" s="23">
        <v>0</v>
      </c>
      <c r="F32" s="1"/>
    </row>
    <row r="33" spans="1:6" ht="17.25" customHeight="1" x14ac:dyDescent="0.35">
      <c r="A33" s="17"/>
      <c r="B33" s="29" t="s">
        <v>16</v>
      </c>
      <c r="C33" s="23">
        <v>2261.1999999999998</v>
      </c>
      <c r="D33" s="30">
        <v>0</v>
      </c>
      <c r="E33" s="23">
        <v>0</v>
      </c>
      <c r="F33" s="1"/>
    </row>
    <row r="34" spans="1:6" ht="17.25" customHeight="1" x14ac:dyDescent="0.35">
      <c r="A34" s="17"/>
      <c r="B34" s="29" t="s">
        <v>15</v>
      </c>
      <c r="C34" s="23">
        <v>2269.8000000000002</v>
      </c>
      <c r="D34" s="30">
        <v>0</v>
      </c>
      <c r="E34" s="23">
        <v>0</v>
      </c>
      <c r="F34" s="1"/>
    </row>
    <row r="35" spans="1:6" ht="17.25" customHeight="1" x14ac:dyDescent="0.35">
      <c r="A35" s="17"/>
      <c r="B35" s="29" t="s">
        <v>14</v>
      </c>
      <c r="C35" s="23">
        <v>4800</v>
      </c>
      <c r="D35" s="30">
        <v>0</v>
      </c>
      <c r="E35" s="23">
        <v>0</v>
      </c>
      <c r="F35" s="1"/>
    </row>
    <row r="36" spans="1:6" ht="17.25" customHeight="1" x14ac:dyDescent="0.35">
      <c r="A36" s="17"/>
      <c r="B36" s="29" t="s">
        <v>13</v>
      </c>
      <c r="C36" s="23">
        <v>1100</v>
      </c>
      <c r="D36" s="30">
        <v>0</v>
      </c>
      <c r="E36" s="23">
        <v>0</v>
      </c>
      <c r="F36" s="1"/>
    </row>
    <row r="37" spans="1:6" ht="17.25" customHeight="1" x14ac:dyDescent="0.35">
      <c r="A37" s="17"/>
      <c r="B37" s="29" t="s">
        <v>12</v>
      </c>
      <c r="C37" s="23">
        <v>3120</v>
      </c>
      <c r="D37" s="30">
        <v>0</v>
      </c>
      <c r="E37" s="23">
        <v>0</v>
      </c>
      <c r="F37" s="1"/>
    </row>
    <row r="38" spans="1:6" ht="17.25" customHeight="1" x14ac:dyDescent="0.35">
      <c r="A38" s="17"/>
      <c r="B38" s="29" t="s">
        <v>11</v>
      </c>
      <c r="C38" s="23">
        <v>2612.8000000000002</v>
      </c>
      <c r="D38" s="30">
        <v>5167.2</v>
      </c>
      <c r="E38" s="23">
        <v>5167.1607999999997</v>
      </c>
      <c r="F38" s="1"/>
    </row>
    <row r="39" spans="1:6" ht="17.25" customHeight="1" x14ac:dyDescent="0.35">
      <c r="A39" s="17"/>
      <c r="B39" s="29" t="s">
        <v>7</v>
      </c>
      <c r="C39" s="23">
        <v>40768</v>
      </c>
      <c r="D39" s="30">
        <v>781658.1</v>
      </c>
      <c r="E39" s="23">
        <v>559391.1</v>
      </c>
      <c r="F39" s="1"/>
    </row>
    <row r="40" spans="1:6" ht="17.25" customHeight="1" x14ac:dyDescent="0.35">
      <c r="A40" s="24"/>
      <c r="B40" s="152" t="s">
        <v>6</v>
      </c>
      <c r="C40" s="25">
        <v>127894.7</v>
      </c>
      <c r="D40" s="25">
        <v>788784.8</v>
      </c>
      <c r="E40" s="25">
        <v>566517.76000000001</v>
      </c>
      <c r="F40" s="7"/>
    </row>
    <row r="41" spans="1:6" ht="15.75" customHeight="1" x14ac:dyDescent="0.35">
      <c r="A41" s="17"/>
      <c r="B41" s="26" t="s">
        <v>5</v>
      </c>
      <c r="C41" s="26"/>
      <c r="D41" s="153"/>
      <c r="E41" s="153"/>
      <c r="F41" s="1"/>
    </row>
    <row r="42" spans="1:6" ht="14.25" customHeight="1" x14ac:dyDescent="0.35">
      <c r="A42" s="17"/>
      <c r="B42" s="26" t="s">
        <v>4</v>
      </c>
      <c r="C42" s="21">
        <v>84513.9</v>
      </c>
      <c r="D42" s="21">
        <v>1959.5</v>
      </c>
      <c r="E42" s="21">
        <v>1959.5</v>
      </c>
      <c r="F42" s="1"/>
    </row>
    <row r="43" spans="1:6" ht="16.5" customHeight="1" x14ac:dyDescent="0.35">
      <c r="A43" s="17"/>
      <c r="B43" s="26" t="s">
        <v>3</v>
      </c>
      <c r="C43" s="21">
        <v>43380.800000000003</v>
      </c>
      <c r="D43" s="21">
        <v>786825.3</v>
      </c>
      <c r="E43" s="21">
        <v>564558.30000000005</v>
      </c>
      <c r="F43" s="1"/>
    </row>
    <row r="44" spans="1:6" ht="6.75" customHeight="1" x14ac:dyDescent="0.35">
      <c r="A44" s="17"/>
      <c r="B44" s="27"/>
      <c r="C44" s="27"/>
      <c r="D44" s="27"/>
      <c r="E44" s="27"/>
      <c r="F44" s="1"/>
    </row>
    <row r="45" spans="1:6" ht="0.75" hidden="1" customHeight="1" x14ac:dyDescent="0.35">
      <c r="A45" s="17"/>
      <c r="B45" s="27"/>
      <c r="C45" s="27"/>
      <c r="D45" s="27"/>
      <c r="E45" s="27"/>
      <c r="F45" s="1"/>
    </row>
    <row r="46" spans="1:6" ht="12.75" customHeight="1" x14ac:dyDescent="0.35">
      <c r="A46" s="17"/>
      <c r="B46" s="139" t="s">
        <v>1</v>
      </c>
      <c r="C46" s="139"/>
      <c r="D46" s="31"/>
      <c r="E46" s="31"/>
      <c r="F46" s="1"/>
    </row>
    <row r="47" spans="1:6" ht="9.75" customHeight="1" x14ac:dyDescent="0.35">
      <c r="A47" s="17"/>
      <c r="B47" s="31"/>
      <c r="C47" s="31"/>
      <c r="D47" s="31"/>
      <c r="E47" s="31"/>
      <c r="F47" s="1"/>
    </row>
    <row r="48" spans="1:6" ht="1.5" hidden="1" customHeight="1" x14ac:dyDescent="0.25">
      <c r="A48" s="1"/>
      <c r="B48" s="16"/>
      <c r="C48" s="16"/>
      <c r="D48" s="16"/>
      <c r="E48" s="16"/>
      <c r="F48" s="1"/>
    </row>
    <row r="49" spans="1:6" ht="12.75" hidden="1" customHeight="1" x14ac:dyDescent="0.25">
      <c r="A49" s="1"/>
      <c r="B49" s="1"/>
      <c r="C49" s="1"/>
      <c r="D49" s="1"/>
      <c r="E49" s="1"/>
      <c r="F49" s="1"/>
    </row>
    <row r="50" spans="1:6" ht="12.75" customHeight="1" x14ac:dyDescent="0.25">
      <c r="A50" s="1" t="s">
        <v>0</v>
      </c>
      <c r="B50" s="1"/>
      <c r="C50" s="1"/>
      <c r="D50" s="1"/>
      <c r="E50" s="1"/>
      <c r="F50" s="1"/>
    </row>
  </sheetData>
  <mergeCells count="6">
    <mergeCell ref="B46:C46"/>
    <mergeCell ref="B1:E1"/>
    <mergeCell ref="B4:E4"/>
    <mergeCell ref="B6:E6"/>
    <mergeCell ref="B7:B8"/>
    <mergeCell ref="C7:E7"/>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F55"/>
  <sheetViews>
    <sheetView showGridLines="0" view="pageBreakPreview" zoomScaleNormal="100" zoomScaleSheetLayoutView="100" workbookViewId="0">
      <selection activeCell="E58" sqref="E58"/>
    </sheetView>
  </sheetViews>
  <sheetFormatPr defaultColWidth="9.1796875" defaultRowHeight="12.5" x14ac:dyDescent="0.25"/>
  <cols>
    <col min="1" max="1" width="0.7265625" customWidth="1"/>
    <col min="2" max="2" width="55.54296875" customWidth="1"/>
    <col min="3" max="3" width="18.26953125" customWidth="1"/>
    <col min="4" max="4" width="18" customWidth="1"/>
    <col min="5" max="5" width="17.26953125" customWidth="1"/>
    <col min="6" max="6" width="0.1796875" customWidth="1"/>
    <col min="7" max="216" width="9.1796875" customWidth="1"/>
  </cols>
  <sheetData>
    <row r="1" spans="1:6" ht="17.25" customHeight="1" x14ac:dyDescent="0.35">
      <c r="A1" s="4"/>
      <c r="B1" s="119" t="s">
        <v>73</v>
      </c>
      <c r="C1" s="119"/>
      <c r="D1" s="119"/>
      <c r="E1" s="119"/>
      <c r="F1" s="1"/>
    </row>
    <row r="2" spans="1:6" ht="15" customHeight="1" x14ac:dyDescent="0.35">
      <c r="A2" s="4"/>
      <c r="B2" s="119" t="s">
        <v>50</v>
      </c>
      <c r="C2" s="119"/>
      <c r="D2" s="119"/>
      <c r="E2" s="119"/>
      <c r="F2" s="1"/>
    </row>
    <row r="3" spans="1:6" ht="2.25" customHeight="1" x14ac:dyDescent="0.35">
      <c r="A3" s="4"/>
      <c r="B3" s="11"/>
      <c r="C3" s="1"/>
      <c r="D3" s="1"/>
      <c r="E3" s="1"/>
      <c r="F3" s="1"/>
    </row>
    <row r="4" spans="1:6" ht="10.5" customHeight="1" x14ac:dyDescent="0.35">
      <c r="A4" s="4"/>
      <c r="B4" s="11"/>
      <c r="C4" s="1"/>
      <c r="D4" s="1"/>
      <c r="E4" s="1"/>
      <c r="F4" s="1"/>
    </row>
    <row r="5" spans="1:6" ht="75.75" customHeight="1" x14ac:dyDescent="0.35">
      <c r="A5" s="4"/>
      <c r="B5" s="120" t="s">
        <v>368</v>
      </c>
      <c r="C5" s="120"/>
      <c r="D5" s="120"/>
      <c r="E5" s="120"/>
      <c r="F5" s="1"/>
    </row>
    <row r="6" spans="1:6" ht="11.25" customHeight="1" x14ac:dyDescent="0.35">
      <c r="A6" s="4"/>
      <c r="B6" s="4"/>
      <c r="C6" s="4"/>
      <c r="D6" s="1"/>
      <c r="E6" s="1"/>
      <c r="F6" s="1"/>
    </row>
    <row r="7" spans="1:6" ht="12" customHeight="1" x14ac:dyDescent="0.35">
      <c r="A7" s="4"/>
      <c r="B7" s="137" t="s">
        <v>47</v>
      </c>
      <c r="C7" s="137"/>
      <c r="D7" s="137"/>
      <c r="E7" s="137"/>
      <c r="F7" s="1"/>
    </row>
    <row r="8" spans="1:6" ht="15.5" x14ac:dyDescent="0.35">
      <c r="A8" s="4"/>
      <c r="B8" s="138" t="s">
        <v>46</v>
      </c>
      <c r="C8" s="138" t="s">
        <v>45</v>
      </c>
      <c r="D8" s="138"/>
      <c r="E8" s="138"/>
      <c r="F8" s="1"/>
    </row>
    <row r="9" spans="1:6" ht="15" customHeight="1" x14ac:dyDescent="0.35">
      <c r="A9" s="4"/>
      <c r="B9" s="138"/>
      <c r="C9" s="114" t="s">
        <v>44</v>
      </c>
      <c r="D9" s="114" t="s">
        <v>43</v>
      </c>
      <c r="E9" s="114" t="s">
        <v>42</v>
      </c>
      <c r="F9" s="1"/>
    </row>
    <row r="10" spans="1:6" ht="17.25" customHeight="1" x14ac:dyDescent="0.35">
      <c r="A10" s="4"/>
      <c r="B10" s="155" t="s">
        <v>41</v>
      </c>
      <c r="C10" s="10">
        <v>19001.2</v>
      </c>
      <c r="D10" s="156">
        <v>13193.5</v>
      </c>
      <c r="E10" s="10">
        <v>16301.6</v>
      </c>
      <c r="F10" s="1"/>
    </row>
    <row r="11" spans="1:6" ht="17.25" customHeight="1" x14ac:dyDescent="0.35">
      <c r="A11" s="4"/>
      <c r="B11" s="155" t="s">
        <v>40</v>
      </c>
      <c r="C11" s="10">
        <v>33298.1</v>
      </c>
      <c r="D11" s="156">
        <v>26147.7</v>
      </c>
      <c r="E11" s="10">
        <v>28282.3</v>
      </c>
      <c r="F11" s="1"/>
    </row>
    <row r="12" spans="1:6" ht="17.25" customHeight="1" x14ac:dyDescent="0.35">
      <c r="A12" s="4"/>
      <c r="B12" s="155" t="s">
        <v>39</v>
      </c>
      <c r="C12" s="10">
        <v>108851.5</v>
      </c>
      <c r="D12" s="156">
        <v>51874</v>
      </c>
      <c r="E12" s="10">
        <v>46823.4</v>
      </c>
      <c r="F12" s="1"/>
    </row>
    <row r="13" spans="1:6" ht="17.25" customHeight="1" x14ac:dyDescent="0.35">
      <c r="A13" s="4"/>
      <c r="B13" s="155" t="s">
        <v>38</v>
      </c>
      <c r="C13" s="10">
        <v>25703.8</v>
      </c>
      <c r="D13" s="156">
        <v>19727.599999999999</v>
      </c>
      <c r="E13" s="10">
        <v>21536.3</v>
      </c>
      <c r="F13" s="1"/>
    </row>
    <row r="14" spans="1:6" ht="17.25" customHeight="1" x14ac:dyDescent="0.35">
      <c r="A14" s="4"/>
      <c r="B14" s="155" t="s">
        <v>37</v>
      </c>
      <c r="C14" s="10">
        <v>51579.5</v>
      </c>
      <c r="D14" s="156">
        <v>27605.3</v>
      </c>
      <c r="E14" s="10">
        <v>27302.9</v>
      </c>
      <c r="F14" s="1"/>
    </row>
    <row r="15" spans="1:6" ht="17.25" customHeight="1" x14ac:dyDescent="0.35">
      <c r="A15" s="4"/>
      <c r="B15" s="155" t="s">
        <v>36</v>
      </c>
      <c r="C15" s="10">
        <v>40025.1</v>
      </c>
      <c r="D15" s="156">
        <v>19639.3</v>
      </c>
      <c r="E15" s="10">
        <v>20464</v>
      </c>
      <c r="F15" s="1"/>
    </row>
    <row r="16" spans="1:6" ht="17.25" customHeight="1" x14ac:dyDescent="0.35">
      <c r="A16" s="4"/>
      <c r="B16" s="155" t="s">
        <v>35</v>
      </c>
      <c r="C16" s="10">
        <v>92621.7</v>
      </c>
      <c r="D16" s="156">
        <v>46367.5</v>
      </c>
      <c r="E16" s="10">
        <v>53265.5</v>
      </c>
      <c r="F16" s="1"/>
    </row>
    <row r="17" spans="1:6" ht="17.25" customHeight="1" x14ac:dyDescent="0.35">
      <c r="A17" s="4"/>
      <c r="B17" s="155" t="s">
        <v>34</v>
      </c>
      <c r="C17" s="10">
        <v>60403.4</v>
      </c>
      <c r="D17" s="156">
        <v>33473.699999999997</v>
      </c>
      <c r="E17" s="10">
        <v>37679.5</v>
      </c>
      <c r="F17" s="1"/>
    </row>
    <row r="18" spans="1:6" ht="17.25" customHeight="1" x14ac:dyDescent="0.35">
      <c r="A18" s="4"/>
      <c r="B18" s="155" t="s">
        <v>33</v>
      </c>
      <c r="C18" s="10">
        <v>141305.29999999999</v>
      </c>
      <c r="D18" s="156">
        <v>22697.1</v>
      </c>
      <c r="E18" s="10">
        <v>23385.3</v>
      </c>
      <c r="F18" s="1"/>
    </row>
    <row r="19" spans="1:6" ht="17.25" customHeight="1" x14ac:dyDescent="0.35">
      <c r="A19" s="4"/>
      <c r="B19" s="155" t="s">
        <v>32</v>
      </c>
      <c r="C19" s="10">
        <v>40729.4</v>
      </c>
      <c r="D19" s="156">
        <v>34878.199999999997</v>
      </c>
      <c r="E19" s="10">
        <v>36987.199999999997</v>
      </c>
      <c r="F19" s="1"/>
    </row>
    <row r="20" spans="1:6" ht="17.25" customHeight="1" x14ac:dyDescent="0.35">
      <c r="A20" s="4"/>
      <c r="B20" s="155" t="s">
        <v>31</v>
      </c>
      <c r="C20" s="10">
        <v>63803.199999999997</v>
      </c>
      <c r="D20" s="156">
        <v>39253.4</v>
      </c>
      <c r="E20" s="10">
        <v>43446.1</v>
      </c>
      <c r="F20" s="1"/>
    </row>
    <row r="21" spans="1:6" ht="17.25" customHeight="1" x14ac:dyDescent="0.35">
      <c r="A21" s="4"/>
      <c r="B21" s="155" t="s">
        <v>30</v>
      </c>
      <c r="C21" s="10">
        <v>25670.9</v>
      </c>
      <c r="D21" s="156">
        <v>19732.8</v>
      </c>
      <c r="E21" s="10">
        <v>21435</v>
      </c>
      <c r="F21" s="1"/>
    </row>
    <row r="22" spans="1:6" ht="17.25" customHeight="1" x14ac:dyDescent="0.35">
      <c r="A22" s="4"/>
      <c r="B22" s="155" t="s">
        <v>29</v>
      </c>
      <c r="C22" s="10">
        <v>124272.3</v>
      </c>
      <c r="D22" s="156">
        <v>42251.4</v>
      </c>
      <c r="E22" s="10">
        <v>40516.400000000001</v>
      </c>
      <c r="F22" s="1"/>
    </row>
    <row r="23" spans="1:6" ht="17.25" customHeight="1" x14ac:dyDescent="0.35">
      <c r="A23" s="4"/>
      <c r="B23" s="155" t="s">
        <v>28</v>
      </c>
      <c r="C23" s="10">
        <v>32578.5</v>
      </c>
      <c r="D23" s="156">
        <v>33565.800000000003</v>
      </c>
      <c r="E23" s="10">
        <v>39663.599999999999</v>
      </c>
      <c r="F23" s="1"/>
    </row>
    <row r="24" spans="1:6" ht="17.25" customHeight="1" x14ac:dyDescent="0.35">
      <c r="A24" s="4"/>
      <c r="B24" s="155" t="s">
        <v>27</v>
      </c>
      <c r="C24" s="10">
        <v>102595.9</v>
      </c>
      <c r="D24" s="156">
        <v>25551.8</v>
      </c>
      <c r="E24" s="10">
        <v>27995.3</v>
      </c>
      <c r="F24" s="1"/>
    </row>
    <row r="25" spans="1:6" ht="17.25" customHeight="1" x14ac:dyDescent="0.35">
      <c r="A25" s="4"/>
      <c r="B25" s="155" t="s">
        <v>26</v>
      </c>
      <c r="C25" s="10">
        <v>32959.199999999997</v>
      </c>
      <c r="D25" s="156">
        <v>23259.3</v>
      </c>
      <c r="E25" s="10">
        <v>22625.5</v>
      </c>
      <c r="F25" s="1"/>
    </row>
    <row r="26" spans="1:6" ht="17.25" customHeight="1" x14ac:dyDescent="0.35">
      <c r="A26" s="4"/>
      <c r="B26" s="155" t="s">
        <v>25</v>
      </c>
      <c r="C26" s="10">
        <v>33126</v>
      </c>
      <c r="D26" s="156">
        <v>26481.599999999999</v>
      </c>
      <c r="E26" s="10">
        <v>28983.1</v>
      </c>
      <c r="F26" s="1"/>
    </row>
    <row r="27" spans="1:6" ht="17.25" customHeight="1" x14ac:dyDescent="0.35">
      <c r="A27" s="4"/>
      <c r="B27" s="155" t="s">
        <v>24</v>
      </c>
      <c r="C27" s="10">
        <v>36709.800000000003</v>
      </c>
      <c r="D27" s="156">
        <v>36372.1</v>
      </c>
      <c r="E27" s="10">
        <v>40001.4</v>
      </c>
      <c r="F27" s="1"/>
    </row>
    <row r="28" spans="1:6" ht="17.25" customHeight="1" x14ac:dyDescent="0.35">
      <c r="A28" s="4"/>
      <c r="B28" s="155" t="s">
        <v>23</v>
      </c>
      <c r="C28" s="10">
        <v>63529.4</v>
      </c>
      <c r="D28" s="156">
        <v>669951.4</v>
      </c>
      <c r="E28" s="10">
        <v>500000</v>
      </c>
      <c r="F28" s="1"/>
    </row>
    <row r="29" spans="1:6" ht="17.25" customHeight="1" x14ac:dyDescent="0.35">
      <c r="A29" s="4"/>
      <c r="B29" s="155" t="s">
        <v>22</v>
      </c>
      <c r="C29" s="10">
        <v>50430.9</v>
      </c>
      <c r="D29" s="156">
        <v>52033.4</v>
      </c>
      <c r="E29" s="10">
        <v>51441.7</v>
      </c>
      <c r="F29" s="1"/>
    </row>
    <row r="30" spans="1:6" ht="17.25" customHeight="1" x14ac:dyDescent="0.35">
      <c r="A30" s="4"/>
      <c r="B30" s="155" t="s">
        <v>21</v>
      </c>
      <c r="C30" s="10">
        <v>20912.8</v>
      </c>
      <c r="D30" s="156">
        <v>16686.099999999999</v>
      </c>
      <c r="E30" s="10">
        <v>18243.5</v>
      </c>
      <c r="F30" s="1"/>
    </row>
    <row r="31" spans="1:6" ht="17.25" customHeight="1" x14ac:dyDescent="0.35">
      <c r="A31" s="4"/>
      <c r="B31" s="155" t="s">
        <v>20</v>
      </c>
      <c r="C31" s="10">
        <v>101982.9</v>
      </c>
      <c r="D31" s="156">
        <v>64108</v>
      </c>
      <c r="E31" s="10">
        <v>56828.4</v>
      </c>
      <c r="F31" s="1"/>
    </row>
    <row r="32" spans="1:6" ht="17.25" customHeight="1" x14ac:dyDescent="0.35">
      <c r="A32" s="4"/>
      <c r="B32" s="155" t="s">
        <v>19</v>
      </c>
      <c r="C32" s="10">
        <v>43485.1</v>
      </c>
      <c r="D32" s="156">
        <v>29538.2</v>
      </c>
      <c r="E32" s="10">
        <v>33643.699999999997</v>
      </c>
      <c r="F32" s="1"/>
    </row>
    <row r="33" spans="1:6" ht="17.25" customHeight="1" x14ac:dyDescent="0.35">
      <c r="A33" s="4"/>
      <c r="B33" s="155" t="s">
        <v>18</v>
      </c>
      <c r="C33" s="10">
        <v>112242.5</v>
      </c>
      <c r="D33" s="156">
        <v>69984</v>
      </c>
      <c r="E33" s="10">
        <v>66732.2</v>
      </c>
      <c r="F33" s="1"/>
    </row>
    <row r="34" spans="1:6" ht="17.25" customHeight="1" x14ac:dyDescent="0.35">
      <c r="A34" s="4"/>
      <c r="B34" s="155" t="s">
        <v>17</v>
      </c>
      <c r="C34" s="10">
        <v>37876.1</v>
      </c>
      <c r="D34" s="156">
        <v>30827.7</v>
      </c>
      <c r="E34" s="10">
        <v>28214.799999999999</v>
      </c>
      <c r="F34" s="1"/>
    </row>
    <row r="35" spans="1:6" ht="17.25" customHeight="1" x14ac:dyDescent="0.35">
      <c r="A35" s="4"/>
      <c r="B35" s="155" t="s">
        <v>16</v>
      </c>
      <c r="C35" s="10">
        <v>18572.8</v>
      </c>
      <c r="D35" s="156">
        <v>13341.4</v>
      </c>
      <c r="E35" s="10">
        <v>14984.5</v>
      </c>
      <c r="F35" s="1"/>
    </row>
    <row r="36" spans="1:6" ht="17.25" customHeight="1" x14ac:dyDescent="0.35">
      <c r="A36" s="4"/>
      <c r="B36" s="155" t="s">
        <v>15</v>
      </c>
      <c r="C36" s="10">
        <v>27126.400000000001</v>
      </c>
      <c r="D36" s="156">
        <v>25337.7</v>
      </c>
      <c r="E36" s="10">
        <v>25909.8</v>
      </c>
      <c r="F36" s="1"/>
    </row>
    <row r="37" spans="1:6" ht="17.25" customHeight="1" x14ac:dyDescent="0.35">
      <c r="A37" s="4"/>
      <c r="B37" s="155" t="s">
        <v>14</v>
      </c>
      <c r="C37" s="10">
        <v>49242.7</v>
      </c>
      <c r="D37" s="156">
        <v>36263.1</v>
      </c>
      <c r="E37" s="10">
        <v>38473.199999999997</v>
      </c>
      <c r="F37" s="1"/>
    </row>
    <row r="38" spans="1:6" ht="17.25" customHeight="1" x14ac:dyDescent="0.35">
      <c r="A38" s="4"/>
      <c r="B38" s="155" t="s">
        <v>13</v>
      </c>
      <c r="C38" s="10">
        <v>38096.6</v>
      </c>
      <c r="D38" s="156">
        <v>22979.1</v>
      </c>
      <c r="E38" s="10">
        <v>22743.7</v>
      </c>
      <c r="F38" s="1"/>
    </row>
    <row r="39" spans="1:6" ht="17.25" customHeight="1" x14ac:dyDescent="0.35">
      <c r="A39" s="4"/>
      <c r="B39" s="155" t="s">
        <v>12</v>
      </c>
      <c r="C39" s="10">
        <v>34136.6</v>
      </c>
      <c r="D39" s="156">
        <v>32124.400000000001</v>
      </c>
      <c r="E39" s="10">
        <v>32090.2</v>
      </c>
      <c r="F39" s="1"/>
    </row>
    <row r="40" spans="1:6" ht="17.25" customHeight="1" x14ac:dyDescent="0.35">
      <c r="A40" s="4"/>
      <c r="B40" s="155" t="s">
        <v>11</v>
      </c>
      <c r="C40" s="10">
        <v>154944.5</v>
      </c>
      <c r="D40" s="156">
        <v>162600</v>
      </c>
      <c r="E40" s="10">
        <v>268800</v>
      </c>
      <c r="F40" s="1"/>
    </row>
    <row r="41" spans="1:6" ht="17.25" customHeight="1" x14ac:dyDescent="0.35">
      <c r="A41" s="4"/>
      <c r="B41" s="155" t="s">
        <v>10</v>
      </c>
      <c r="C41" s="10">
        <v>58766</v>
      </c>
      <c r="D41" s="156">
        <v>77400</v>
      </c>
      <c r="E41" s="10">
        <v>171200</v>
      </c>
      <c r="F41" s="1"/>
    </row>
    <row r="42" spans="1:6" ht="17.25" customHeight="1" x14ac:dyDescent="0.35">
      <c r="A42" s="4"/>
      <c r="B42" s="155" t="s">
        <v>9</v>
      </c>
      <c r="C42" s="10">
        <v>0</v>
      </c>
      <c r="D42" s="156">
        <v>62345.9</v>
      </c>
      <c r="E42" s="10">
        <v>20000</v>
      </c>
      <c r="F42" s="1"/>
    </row>
    <row r="43" spans="1:6" ht="17.25" customHeight="1" x14ac:dyDescent="0.35">
      <c r="A43" s="4"/>
      <c r="B43" s="155" t="s">
        <v>8</v>
      </c>
      <c r="C43" s="10">
        <v>0</v>
      </c>
      <c r="D43" s="156">
        <v>0</v>
      </c>
      <c r="E43" s="10">
        <v>50000</v>
      </c>
      <c r="F43" s="1"/>
    </row>
    <row r="44" spans="1:6" ht="17.25" customHeight="1" x14ac:dyDescent="0.35">
      <c r="A44" s="4"/>
      <c r="B44" s="155" t="s">
        <v>7</v>
      </c>
      <c r="C44" s="10">
        <v>3612394.2</v>
      </c>
      <c r="D44" s="156">
        <v>4489895.7</v>
      </c>
      <c r="E44" s="10">
        <v>4279528</v>
      </c>
      <c r="F44" s="1"/>
    </row>
    <row r="45" spans="1:6" ht="17.25" customHeight="1" x14ac:dyDescent="0.35">
      <c r="A45" s="9"/>
      <c r="B45" s="157" t="s">
        <v>6</v>
      </c>
      <c r="C45" s="8">
        <v>5488974.2999999998</v>
      </c>
      <c r="D45" s="8">
        <v>6397488.2000000002</v>
      </c>
      <c r="E45" s="8">
        <v>6255528.0999999996</v>
      </c>
      <c r="F45" s="7"/>
    </row>
    <row r="46" spans="1:6" ht="15.75" customHeight="1" x14ac:dyDescent="0.35">
      <c r="A46" s="4"/>
      <c r="B46" s="6" t="s">
        <v>5</v>
      </c>
      <c r="C46" s="6"/>
      <c r="D46" s="158"/>
      <c r="E46" s="158"/>
      <c r="F46" s="1"/>
    </row>
    <row r="47" spans="1:6" ht="14.25" customHeight="1" x14ac:dyDescent="0.35">
      <c r="A47" s="4"/>
      <c r="B47" s="6" t="s">
        <v>4</v>
      </c>
      <c r="C47" s="5">
        <v>1662869.6</v>
      </c>
      <c r="D47" s="5">
        <v>1605246.6</v>
      </c>
      <c r="E47" s="5">
        <v>1466000.1</v>
      </c>
      <c r="F47" s="1"/>
    </row>
    <row r="48" spans="1:6" ht="16.5" customHeight="1" x14ac:dyDescent="0.35">
      <c r="A48" s="4"/>
      <c r="B48" s="6" t="s">
        <v>3</v>
      </c>
      <c r="C48" s="5">
        <v>3826104.7</v>
      </c>
      <c r="D48" s="5">
        <v>4792241.5999999996</v>
      </c>
      <c r="E48" s="5">
        <v>4789528</v>
      </c>
      <c r="F48" s="1"/>
    </row>
    <row r="49" spans="1:6" ht="2.25" customHeight="1" x14ac:dyDescent="0.35">
      <c r="A49" s="4"/>
      <c r="B49" s="2"/>
      <c r="C49" s="2"/>
      <c r="D49" s="2"/>
      <c r="E49" s="2"/>
      <c r="F49" s="1"/>
    </row>
    <row r="50" spans="1:6" ht="12.75" hidden="1" customHeight="1" x14ac:dyDescent="0.35">
      <c r="A50" s="4"/>
      <c r="B50" s="2"/>
      <c r="C50" s="2"/>
      <c r="D50" s="2"/>
      <c r="E50" s="2"/>
      <c r="F50" s="1"/>
    </row>
    <row r="51" spans="1:6" ht="13.5" customHeight="1" x14ac:dyDescent="0.35">
      <c r="A51" s="4"/>
      <c r="B51" s="136" t="s">
        <v>1</v>
      </c>
      <c r="C51" s="136"/>
      <c r="D51" s="3"/>
      <c r="E51" s="3"/>
      <c r="F51" s="1"/>
    </row>
    <row r="52" spans="1:6" ht="3.75" customHeight="1" x14ac:dyDescent="0.35">
      <c r="A52" s="4"/>
      <c r="B52" s="3"/>
      <c r="C52" s="3"/>
      <c r="D52" s="3"/>
      <c r="E52" s="3"/>
      <c r="F52" s="1"/>
    </row>
    <row r="53" spans="1:6" ht="2.25" hidden="1" customHeight="1" x14ac:dyDescent="0.25">
      <c r="A53" s="1"/>
      <c r="B53" s="1"/>
      <c r="C53" s="1"/>
      <c r="D53" s="1"/>
      <c r="E53" s="1"/>
      <c r="F53" s="1"/>
    </row>
    <row r="54" spans="1:6" ht="12.75" hidden="1" customHeight="1" x14ac:dyDescent="0.25">
      <c r="A54" s="1"/>
      <c r="B54" s="1"/>
      <c r="C54" s="1"/>
      <c r="D54" s="1"/>
      <c r="E54" s="1"/>
      <c r="F54" s="1"/>
    </row>
    <row r="55" spans="1:6" ht="6" customHeight="1" x14ac:dyDescent="0.25">
      <c r="A55" s="1" t="s">
        <v>0</v>
      </c>
      <c r="B55" s="1"/>
      <c r="C55" s="1"/>
      <c r="D55" s="1"/>
      <c r="E55" s="1"/>
      <c r="F55" s="1"/>
    </row>
  </sheetData>
  <mergeCells count="7">
    <mergeCell ref="B51:C51"/>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4" fitToHeight="0" orientation="portrait" r:id="rId1"/>
  <headerFooter alignWithMargins="0">
    <oddFooter>&amp;CСтраница &amp;P из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outlinePr summaryBelow="0"/>
    <pageSetUpPr fitToPage="1"/>
  </sheetPr>
  <dimension ref="A1:F47"/>
  <sheetViews>
    <sheetView showGridLines="0" view="pageBreakPreview" zoomScaleNormal="100" zoomScaleSheetLayoutView="100" workbookViewId="0">
      <selection activeCell="B4" sqref="B4:E4"/>
    </sheetView>
  </sheetViews>
  <sheetFormatPr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6.5" customHeight="1" x14ac:dyDescent="0.35">
      <c r="A1" s="17"/>
      <c r="B1" s="125" t="s">
        <v>93</v>
      </c>
      <c r="C1" s="125"/>
      <c r="D1" s="125"/>
      <c r="E1" s="125"/>
      <c r="F1" s="1"/>
    </row>
    <row r="2" spans="1:6" ht="14.25" customHeight="1" x14ac:dyDescent="0.35">
      <c r="A2" s="17"/>
      <c r="B2" s="18"/>
      <c r="C2" s="32"/>
      <c r="D2" s="32"/>
      <c r="E2" s="19" t="s">
        <v>50</v>
      </c>
      <c r="F2" s="1"/>
    </row>
    <row r="3" spans="1:6" ht="3" hidden="1" customHeight="1" x14ac:dyDescent="0.35">
      <c r="A3" s="17"/>
      <c r="B3" s="18"/>
      <c r="C3" s="1"/>
      <c r="D3" s="1"/>
      <c r="E3" s="1"/>
      <c r="F3" s="1"/>
    </row>
    <row r="4" spans="1:6" ht="48.75" customHeight="1" x14ac:dyDescent="0.35">
      <c r="A4" s="17"/>
      <c r="B4" s="126" t="s">
        <v>92</v>
      </c>
      <c r="C4" s="126"/>
      <c r="D4" s="126"/>
      <c r="E4" s="126"/>
      <c r="F4" s="1"/>
    </row>
    <row r="5" spans="1:6" ht="5.25" customHeight="1" x14ac:dyDescent="0.35">
      <c r="A5" s="17"/>
      <c r="B5" s="17"/>
      <c r="C5" s="17"/>
      <c r="D5" s="1"/>
      <c r="E5" s="1"/>
      <c r="F5" s="1"/>
    </row>
    <row r="6" spans="1:6" ht="12" customHeight="1" x14ac:dyDescent="0.35">
      <c r="A6" s="17"/>
      <c r="B6" s="127" t="s">
        <v>47</v>
      </c>
      <c r="C6" s="127"/>
      <c r="D6" s="127"/>
      <c r="E6" s="127"/>
      <c r="F6" s="1"/>
    </row>
    <row r="7" spans="1:6" ht="15.5" x14ac:dyDescent="0.35">
      <c r="A7" s="17"/>
      <c r="B7" s="128" t="s">
        <v>46</v>
      </c>
      <c r="C7" s="128" t="s">
        <v>45</v>
      </c>
      <c r="D7" s="128"/>
      <c r="E7" s="128"/>
      <c r="F7" s="1"/>
    </row>
    <row r="8" spans="1:6" ht="15" customHeight="1" x14ac:dyDescent="0.35">
      <c r="A8" s="17"/>
      <c r="B8" s="128"/>
      <c r="C8" s="112" t="s">
        <v>44</v>
      </c>
      <c r="D8" s="112" t="s">
        <v>43</v>
      </c>
      <c r="E8" s="112" t="s">
        <v>42</v>
      </c>
      <c r="F8" s="1"/>
    </row>
    <row r="9" spans="1:6" ht="17.25" customHeight="1" x14ac:dyDescent="0.35">
      <c r="A9" s="17"/>
      <c r="B9" s="20" t="s">
        <v>91</v>
      </c>
      <c r="C9" s="21">
        <v>733.7</v>
      </c>
      <c r="D9" s="22">
        <v>750.7</v>
      </c>
      <c r="E9" s="21">
        <v>748.8</v>
      </c>
      <c r="F9" s="1"/>
    </row>
    <row r="10" spans="1:6" ht="17.25" customHeight="1" x14ac:dyDescent="0.35">
      <c r="A10" s="17"/>
      <c r="B10" s="29" t="s">
        <v>90</v>
      </c>
      <c r="C10" s="23">
        <v>733.7</v>
      </c>
      <c r="D10" s="30">
        <v>750.7</v>
      </c>
      <c r="E10" s="23">
        <v>748.8</v>
      </c>
      <c r="F10" s="1"/>
    </row>
    <row r="11" spans="1:6" ht="19.5" customHeight="1" x14ac:dyDescent="0.35">
      <c r="A11" s="17"/>
      <c r="B11" s="20" t="s">
        <v>89</v>
      </c>
      <c r="C11" s="21">
        <v>0</v>
      </c>
      <c r="D11" s="22">
        <v>3982.9</v>
      </c>
      <c r="E11" s="21">
        <v>3772.1</v>
      </c>
      <c r="F11" s="1"/>
    </row>
    <row r="12" spans="1:6" ht="17.25" customHeight="1" x14ac:dyDescent="0.35">
      <c r="A12" s="17"/>
      <c r="B12" s="29" t="s">
        <v>88</v>
      </c>
      <c r="C12" s="23">
        <v>0</v>
      </c>
      <c r="D12" s="30">
        <v>155.6</v>
      </c>
      <c r="E12" s="23">
        <v>155.5</v>
      </c>
      <c r="F12" s="1"/>
    </row>
    <row r="13" spans="1:6" ht="17.25" customHeight="1" x14ac:dyDescent="0.35">
      <c r="A13" s="17"/>
      <c r="B13" s="29" t="s">
        <v>87</v>
      </c>
      <c r="C13" s="23">
        <v>0</v>
      </c>
      <c r="D13" s="30">
        <v>1693.6</v>
      </c>
      <c r="E13" s="23">
        <v>1596.8</v>
      </c>
      <c r="F13" s="1"/>
    </row>
    <row r="14" spans="1:6" ht="17.25" customHeight="1" x14ac:dyDescent="0.35">
      <c r="A14" s="17"/>
      <c r="B14" s="29" t="s">
        <v>86</v>
      </c>
      <c r="C14" s="23">
        <v>0</v>
      </c>
      <c r="D14" s="30">
        <v>855.5</v>
      </c>
      <c r="E14" s="23">
        <v>806.6</v>
      </c>
      <c r="F14" s="1"/>
    </row>
    <row r="15" spans="1:6" ht="17.25" customHeight="1" x14ac:dyDescent="0.35">
      <c r="A15" s="17"/>
      <c r="B15" s="29" t="s">
        <v>85</v>
      </c>
      <c r="C15" s="23">
        <v>0</v>
      </c>
      <c r="D15" s="30">
        <v>460.5</v>
      </c>
      <c r="E15" s="23">
        <v>434.2</v>
      </c>
      <c r="F15" s="1"/>
    </row>
    <row r="16" spans="1:6" ht="17.25" customHeight="1" x14ac:dyDescent="0.35">
      <c r="A16" s="17"/>
      <c r="B16" s="29" t="s">
        <v>84</v>
      </c>
      <c r="C16" s="23">
        <v>0</v>
      </c>
      <c r="D16" s="30">
        <v>46.8</v>
      </c>
      <c r="E16" s="23">
        <v>46.8</v>
      </c>
      <c r="F16" s="1"/>
    </row>
    <row r="17" spans="1:6" ht="17.25" customHeight="1" x14ac:dyDescent="0.35">
      <c r="A17" s="17"/>
      <c r="B17" s="29" t="s">
        <v>83</v>
      </c>
      <c r="C17" s="23">
        <v>0</v>
      </c>
      <c r="D17" s="30">
        <v>196.7</v>
      </c>
      <c r="E17" s="23">
        <v>187.8</v>
      </c>
      <c r="F17" s="1"/>
    </row>
    <row r="18" spans="1:6" ht="17.25" customHeight="1" x14ac:dyDescent="0.35">
      <c r="A18" s="17"/>
      <c r="B18" s="29" t="s">
        <v>82</v>
      </c>
      <c r="C18" s="23">
        <v>0</v>
      </c>
      <c r="D18" s="30">
        <v>54.3</v>
      </c>
      <c r="E18" s="23">
        <v>54.2</v>
      </c>
      <c r="F18" s="1"/>
    </row>
    <row r="19" spans="1:6" ht="17.25" customHeight="1" x14ac:dyDescent="0.35">
      <c r="A19" s="17"/>
      <c r="B19" s="29" t="s">
        <v>81</v>
      </c>
      <c r="C19" s="23">
        <v>0</v>
      </c>
      <c r="D19" s="30">
        <v>519.9</v>
      </c>
      <c r="E19" s="23">
        <v>490.2</v>
      </c>
      <c r="F19" s="1"/>
    </row>
    <row r="20" spans="1:6" ht="17.25" customHeight="1" x14ac:dyDescent="0.35">
      <c r="A20" s="17"/>
      <c r="B20" s="20" t="s">
        <v>80</v>
      </c>
      <c r="C20" s="21">
        <v>0</v>
      </c>
      <c r="D20" s="22">
        <v>30.3</v>
      </c>
      <c r="E20" s="21">
        <v>28.9</v>
      </c>
      <c r="F20" s="1"/>
    </row>
    <row r="21" spans="1:6" ht="17.25" customHeight="1" x14ac:dyDescent="0.35">
      <c r="A21" s="17"/>
      <c r="B21" s="29" t="s">
        <v>79</v>
      </c>
      <c r="C21" s="23">
        <v>0</v>
      </c>
      <c r="D21" s="30">
        <v>30.3</v>
      </c>
      <c r="E21" s="23">
        <v>28.9</v>
      </c>
      <c r="F21" s="1"/>
    </row>
    <row r="22" spans="1:6" ht="17.25" customHeight="1" x14ac:dyDescent="0.35">
      <c r="A22" s="17"/>
      <c r="B22" s="29" t="s">
        <v>34</v>
      </c>
      <c r="C22" s="23">
        <v>274.2</v>
      </c>
      <c r="D22" s="30">
        <v>262.2</v>
      </c>
      <c r="E22" s="23">
        <v>250.2</v>
      </c>
      <c r="F22" s="1"/>
    </row>
    <row r="23" spans="1:6" ht="17.25" customHeight="1" x14ac:dyDescent="0.35">
      <c r="A23" s="17"/>
      <c r="B23" s="20" t="s">
        <v>63</v>
      </c>
      <c r="C23" s="21">
        <v>14.6</v>
      </c>
      <c r="D23" s="22">
        <v>13.3</v>
      </c>
      <c r="E23" s="21">
        <v>12.1</v>
      </c>
      <c r="F23" s="1"/>
    </row>
    <row r="24" spans="1:6" ht="17.25" customHeight="1" x14ac:dyDescent="0.35">
      <c r="A24" s="17"/>
      <c r="B24" s="29" t="s">
        <v>69</v>
      </c>
      <c r="C24" s="23">
        <v>14.6</v>
      </c>
      <c r="D24" s="30">
        <v>13.3</v>
      </c>
      <c r="E24" s="23">
        <v>12.1</v>
      </c>
      <c r="F24" s="1"/>
    </row>
    <row r="25" spans="1:6" ht="17.25" customHeight="1" x14ac:dyDescent="0.35">
      <c r="A25" s="17"/>
      <c r="B25" s="20" t="s">
        <v>77</v>
      </c>
      <c r="C25" s="21">
        <v>5061.6000000000004</v>
      </c>
      <c r="D25" s="22">
        <v>5061.6000000000004</v>
      </c>
      <c r="E25" s="21">
        <v>5061.6000000000004</v>
      </c>
      <c r="F25" s="1"/>
    </row>
    <row r="26" spans="1:6" ht="17.25" customHeight="1" x14ac:dyDescent="0.35">
      <c r="A26" s="17"/>
      <c r="B26" s="29" t="s">
        <v>76</v>
      </c>
      <c r="C26" s="23">
        <v>5061.6000000000004</v>
      </c>
      <c r="D26" s="30">
        <v>5061.6000000000004</v>
      </c>
      <c r="E26" s="23">
        <v>5061.6000000000004</v>
      </c>
      <c r="F26" s="1"/>
    </row>
    <row r="27" spans="1:6" ht="17.25" customHeight="1" x14ac:dyDescent="0.35">
      <c r="A27" s="17"/>
      <c r="B27" s="29" t="s">
        <v>23</v>
      </c>
      <c r="C27" s="23">
        <v>868.8</v>
      </c>
      <c r="D27" s="30">
        <v>828.6</v>
      </c>
      <c r="E27" s="23">
        <v>828.6</v>
      </c>
      <c r="F27" s="1"/>
    </row>
    <row r="28" spans="1:6" ht="17.25" customHeight="1" x14ac:dyDescent="0.35">
      <c r="A28" s="17"/>
      <c r="B28" s="29" t="s">
        <v>20</v>
      </c>
      <c r="C28" s="23">
        <v>1043.7</v>
      </c>
      <c r="D28" s="30">
        <v>841.9</v>
      </c>
      <c r="E28" s="23">
        <v>640.20000000000005</v>
      </c>
      <c r="F28" s="1"/>
    </row>
    <row r="29" spans="1:6" ht="17.25" customHeight="1" x14ac:dyDescent="0.35">
      <c r="A29" s="17"/>
      <c r="B29" s="20" t="s">
        <v>75</v>
      </c>
      <c r="C29" s="21">
        <v>493.3</v>
      </c>
      <c r="D29" s="22">
        <v>439.9</v>
      </c>
      <c r="E29" s="21">
        <v>439.9</v>
      </c>
      <c r="F29" s="1"/>
    </row>
    <row r="30" spans="1:6" ht="17.25" customHeight="1" x14ac:dyDescent="0.35">
      <c r="A30" s="17"/>
      <c r="B30" s="29" t="s">
        <v>74</v>
      </c>
      <c r="C30" s="23">
        <v>493.3</v>
      </c>
      <c r="D30" s="30">
        <v>439.9</v>
      </c>
      <c r="E30" s="23">
        <v>439.9</v>
      </c>
      <c r="F30" s="1"/>
    </row>
    <row r="31" spans="1:6" ht="17.25" customHeight="1" x14ac:dyDescent="0.35">
      <c r="A31" s="17"/>
      <c r="B31" s="29" t="s">
        <v>11</v>
      </c>
      <c r="C31" s="23">
        <v>4930.8999999999996</v>
      </c>
      <c r="D31" s="30">
        <v>4930.8999999999996</v>
      </c>
      <c r="E31" s="23">
        <v>4930.8999999999996</v>
      </c>
      <c r="F31" s="1"/>
    </row>
    <row r="32" spans="1:6" ht="17.25" customHeight="1" x14ac:dyDescent="0.35">
      <c r="A32" s="17"/>
      <c r="B32" s="29" t="s">
        <v>10</v>
      </c>
      <c r="C32" s="23">
        <v>6359.6</v>
      </c>
      <c r="D32" s="30">
        <v>5707</v>
      </c>
      <c r="E32" s="23">
        <v>5265.9</v>
      </c>
      <c r="F32" s="1"/>
    </row>
    <row r="33" spans="1:6" ht="17.25" customHeight="1" x14ac:dyDescent="0.35">
      <c r="A33" s="17"/>
      <c r="B33" s="29" t="s">
        <v>9</v>
      </c>
      <c r="C33" s="23">
        <v>5713.9</v>
      </c>
      <c r="D33" s="30">
        <v>5438.2</v>
      </c>
      <c r="E33" s="23">
        <v>5162.5</v>
      </c>
      <c r="F33" s="1"/>
    </row>
    <row r="34" spans="1:6" ht="17.25" customHeight="1" x14ac:dyDescent="0.35">
      <c r="A34" s="17"/>
      <c r="B34" s="29" t="s">
        <v>8</v>
      </c>
      <c r="C34" s="23">
        <v>2226.4</v>
      </c>
      <c r="D34" s="30">
        <v>1962.4</v>
      </c>
      <c r="E34" s="23">
        <v>1698.4</v>
      </c>
      <c r="F34" s="1"/>
    </row>
    <row r="35" spans="1:6" ht="17.25" customHeight="1" x14ac:dyDescent="0.35">
      <c r="A35" s="17"/>
      <c r="B35" s="29" t="s">
        <v>7</v>
      </c>
      <c r="C35" s="23">
        <v>343208.4</v>
      </c>
      <c r="D35" s="30">
        <v>325639.3</v>
      </c>
      <c r="E35" s="23">
        <v>304894.2</v>
      </c>
      <c r="F35" s="1"/>
    </row>
    <row r="36" spans="1:6" ht="17.25" customHeight="1" x14ac:dyDescent="0.35">
      <c r="A36" s="24"/>
      <c r="B36" s="152" t="s">
        <v>6</v>
      </c>
      <c r="C36" s="25">
        <v>370929.1</v>
      </c>
      <c r="D36" s="25">
        <v>355889.2</v>
      </c>
      <c r="E36" s="25">
        <v>333734.3</v>
      </c>
      <c r="F36" s="7"/>
    </row>
    <row r="37" spans="1:6" ht="15.75" customHeight="1" x14ac:dyDescent="0.35">
      <c r="A37" s="17"/>
      <c r="B37" s="26" t="s">
        <v>5</v>
      </c>
      <c r="C37" s="26"/>
      <c r="D37" s="153"/>
      <c r="E37" s="153"/>
      <c r="F37" s="1"/>
    </row>
    <row r="38" spans="1:6" ht="14.25" customHeight="1" x14ac:dyDescent="0.35">
      <c r="A38" s="17"/>
      <c r="B38" s="26" t="s">
        <v>4</v>
      </c>
      <c r="C38" s="21">
        <v>2186.6999999999998</v>
      </c>
      <c r="D38" s="21">
        <v>1932.7</v>
      </c>
      <c r="E38" s="21">
        <v>1719</v>
      </c>
      <c r="F38" s="1"/>
    </row>
    <row r="39" spans="1:6" ht="16.5" customHeight="1" x14ac:dyDescent="0.35">
      <c r="A39" s="17"/>
      <c r="B39" s="26" t="s">
        <v>3</v>
      </c>
      <c r="C39" s="21">
        <v>362439.2</v>
      </c>
      <c r="D39" s="21">
        <v>343677.8</v>
      </c>
      <c r="E39" s="21">
        <v>321951.90000000002</v>
      </c>
      <c r="F39" s="1"/>
    </row>
    <row r="40" spans="1:6" ht="15" customHeight="1" x14ac:dyDescent="0.35">
      <c r="A40" s="17"/>
      <c r="B40" s="26" t="s">
        <v>2</v>
      </c>
      <c r="C40" s="21">
        <v>6303.2</v>
      </c>
      <c r="D40" s="21">
        <v>10278.700000000001</v>
      </c>
      <c r="E40" s="21">
        <v>10063.4</v>
      </c>
      <c r="F40" s="1"/>
    </row>
    <row r="41" spans="1:6" ht="6" customHeight="1" x14ac:dyDescent="0.35">
      <c r="A41" s="17"/>
      <c r="B41" s="31"/>
      <c r="C41" s="31"/>
      <c r="D41" s="31"/>
      <c r="E41" s="31"/>
      <c r="F41" s="1"/>
    </row>
    <row r="42" spans="1:6" ht="2.25" hidden="1" customHeight="1" x14ac:dyDescent="0.35">
      <c r="A42" s="17"/>
      <c r="B42" s="31"/>
      <c r="C42" s="31"/>
      <c r="D42" s="31"/>
      <c r="E42" s="31"/>
      <c r="F42" s="1"/>
    </row>
    <row r="43" spans="1:6" ht="12.75" customHeight="1" x14ac:dyDescent="0.35">
      <c r="A43" s="17"/>
      <c r="B43" s="139" t="s">
        <v>1</v>
      </c>
      <c r="C43" s="139"/>
      <c r="D43" s="31"/>
      <c r="E43" s="31"/>
      <c r="F43" s="1"/>
    </row>
    <row r="44" spans="1:6" ht="9" customHeight="1" x14ac:dyDescent="0.35">
      <c r="A44" s="17"/>
      <c r="B44" s="31"/>
      <c r="C44" s="31"/>
      <c r="D44" s="31"/>
      <c r="E44" s="31"/>
      <c r="F44" s="1"/>
    </row>
    <row r="45" spans="1:6" ht="1.5" hidden="1" customHeight="1" x14ac:dyDescent="0.25">
      <c r="A45" s="1"/>
      <c r="B45" s="1"/>
      <c r="C45" s="1"/>
      <c r="D45" s="1"/>
      <c r="E45" s="1"/>
      <c r="F45" s="1"/>
    </row>
    <row r="46" spans="1:6" ht="12.75" hidden="1" customHeight="1" x14ac:dyDescent="0.25">
      <c r="A46" s="1"/>
      <c r="B46" s="1"/>
      <c r="C46" s="1"/>
      <c r="D46" s="1"/>
      <c r="E46" s="1"/>
      <c r="F46" s="1"/>
    </row>
    <row r="47" spans="1:6" ht="12.75" customHeight="1" x14ac:dyDescent="0.25">
      <c r="A47" s="1" t="s">
        <v>0</v>
      </c>
      <c r="B47" s="1"/>
      <c r="C47" s="1"/>
      <c r="D47" s="1"/>
      <c r="E47" s="1"/>
      <c r="F47" s="1"/>
    </row>
  </sheetData>
  <mergeCells count="6">
    <mergeCell ref="B43:C43"/>
    <mergeCell ref="B1:E1"/>
    <mergeCell ref="B4:E4"/>
    <mergeCell ref="B6:E6"/>
    <mergeCell ref="B7:B8"/>
    <mergeCell ref="C7:E7"/>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45"/>
  <sheetViews>
    <sheetView showGridLines="0" view="pageBreakPreview" topLeftCell="A4" zoomScale="80" zoomScaleNormal="100" zoomScaleSheetLayoutView="80" workbookViewId="0">
      <selection activeCell="B5" sqref="B5:E5"/>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21" customHeight="1" x14ac:dyDescent="0.35">
      <c r="A1" s="17"/>
      <c r="B1" s="125" t="s">
        <v>398</v>
      </c>
      <c r="C1" s="125"/>
      <c r="D1" s="125"/>
      <c r="E1" s="125"/>
      <c r="F1" s="1"/>
    </row>
    <row r="2" spans="1:6" ht="15" customHeight="1" x14ac:dyDescent="0.35">
      <c r="A2" s="17"/>
      <c r="B2" s="125" t="s">
        <v>50</v>
      </c>
      <c r="C2" s="125"/>
      <c r="D2" s="125"/>
      <c r="E2" s="125"/>
      <c r="F2" s="1"/>
    </row>
    <row r="3" spans="1:6" ht="12.75" customHeight="1" x14ac:dyDescent="0.35">
      <c r="A3" s="17"/>
      <c r="B3" s="77"/>
      <c r="C3" s="1"/>
      <c r="D3" s="1"/>
      <c r="E3" s="1"/>
      <c r="F3" s="1"/>
    </row>
    <row r="4" spans="1:6" ht="12.75" customHeight="1" x14ac:dyDescent="0.35">
      <c r="A4" s="17"/>
      <c r="B4" s="77"/>
      <c r="C4" s="1"/>
      <c r="D4" s="1"/>
      <c r="E4" s="1"/>
      <c r="F4" s="1"/>
    </row>
    <row r="5" spans="1:6" ht="60" customHeight="1" x14ac:dyDescent="0.35">
      <c r="A5" s="17"/>
      <c r="B5" s="126" t="s">
        <v>399</v>
      </c>
      <c r="C5" s="126"/>
      <c r="D5" s="126"/>
      <c r="E5" s="126"/>
      <c r="F5" s="1"/>
    </row>
    <row r="6" spans="1:6" ht="12.7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9" t="s">
        <v>41</v>
      </c>
      <c r="C10" s="23">
        <v>0</v>
      </c>
      <c r="D10" s="30">
        <v>6000</v>
      </c>
      <c r="E10" s="23">
        <v>0</v>
      </c>
      <c r="F10" s="1"/>
    </row>
    <row r="11" spans="1:6" ht="17.25" customHeight="1" x14ac:dyDescent="0.35">
      <c r="A11" s="17"/>
      <c r="B11" s="29" t="s">
        <v>40</v>
      </c>
      <c r="C11" s="23">
        <v>12000</v>
      </c>
      <c r="D11" s="30">
        <v>0</v>
      </c>
      <c r="E11" s="23">
        <v>2000</v>
      </c>
      <c r="F11" s="1"/>
    </row>
    <row r="12" spans="1:6" ht="17.25" customHeight="1" x14ac:dyDescent="0.35">
      <c r="A12" s="17"/>
      <c r="B12" s="29" t="s">
        <v>39</v>
      </c>
      <c r="C12" s="23">
        <v>9000</v>
      </c>
      <c r="D12" s="30">
        <v>0</v>
      </c>
      <c r="E12" s="23">
        <v>0</v>
      </c>
      <c r="F12" s="1"/>
    </row>
    <row r="13" spans="1:6" ht="17.25" customHeight="1" x14ac:dyDescent="0.35">
      <c r="A13" s="17"/>
      <c r="B13" s="29" t="s">
        <v>38</v>
      </c>
      <c r="C13" s="23">
        <v>4000</v>
      </c>
      <c r="D13" s="30">
        <v>0</v>
      </c>
      <c r="E13" s="23">
        <v>10000</v>
      </c>
      <c r="F13" s="1"/>
    </row>
    <row r="14" spans="1:6" ht="17.25" customHeight="1" x14ac:dyDescent="0.35">
      <c r="A14" s="17"/>
      <c r="B14" s="29" t="s">
        <v>37</v>
      </c>
      <c r="C14" s="23">
        <v>5987.3</v>
      </c>
      <c r="D14" s="30">
        <v>0</v>
      </c>
      <c r="E14" s="23">
        <v>8000</v>
      </c>
      <c r="F14" s="1"/>
    </row>
    <row r="15" spans="1:6" ht="17.25" customHeight="1" x14ac:dyDescent="0.35">
      <c r="A15" s="17"/>
      <c r="B15" s="29" t="s">
        <v>36</v>
      </c>
      <c r="C15" s="23">
        <v>2000</v>
      </c>
      <c r="D15" s="30">
        <v>10000</v>
      </c>
      <c r="E15" s="23">
        <v>2000</v>
      </c>
      <c r="F15" s="1"/>
    </row>
    <row r="16" spans="1:6" ht="17.25" customHeight="1" x14ac:dyDescent="0.35">
      <c r="A16" s="17"/>
      <c r="B16" s="29" t="s">
        <v>35</v>
      </c>
      <c r="C16" s="23">
        <v>6500</v>
      </c>
      <c r="D16" s="30">
        <v>6000</v>
      </c>
      <c r="E16" s="23">
        <v>0</v>
      </c>
      <c r="F16" s="1"/>
    </row>
    <row r="17" spans="1:6" ht="17.25" customHeight="1" x14ac:dyDescent="0.35">
      <c r="A17" s="17"/>
      <c r="B17" s="29" t="s">
        <v>34</v>
      </c>
      <c r="C17" s="23">
        <v>9502.1</v>
      </c>
      <c r="D17" s="30">
        <v>8000</v>
      </c>
      <c r="E17" s="23">
        <v>0</v>
      </c>
      <c r="F17" s="1"/>
    </row>
    <row r="18" spans="1:6" ht="17.25" customHeight="1" x14ac:dyDescent="0.35">
      <c r="A18" s="17"/>
      <c r="B18" s="29" t="s">
        <v>33</v>
      </c>
      <c r="C18" s="23">
        <v>8000</v>
      </c>
      <c r="D18" s="30">
        <v>6000</v>
      </c>
      <c r="E18" s="23">
        <v>2000</v>
      </c>
      <c r="F18" s="1"/>
    </row>
    <row r="19" spans="1:6" ht="17.25" customHeight="1" x14ac:dyDescent="0.35">
      <c r="A19" s="17"/>
      <c r="B19" s="29" t="s">
        <v>32</v>
      </c>
      <c r="C19" s="23">
        <v>9960</v>
      </c>
      <c r="D19" s="30">
        <v>0</v>
      </c>
      <c r="E19" s="23">
        <v>2000</v>
      </c>
      <c r="F19" s="1"/>
    </row>
    <row r="20" spans="1:6" ht="17.25" customHeight="1" x14ac:dyDescent="0.35">
      <c r="A20" s="17"/>
      <c r="B20" s="29" t="s">
        <v>31</v>
      </c>
      <c r="C20" s="23">
        <v>12000</v>
      </c>
      <c r="D20" s="30">
        <v>0</v>
      </c>
      <c r="E20" s="23">
        <v>0</v>
      </c>
      <c r="F20" s="1"/>
    </row>
    <row r="21" spans="1:6" ht="17.25" customHeight="1" x14ac:dyDescent="0.35">
      <c r="A21" s="17"/>
      <c r="B21" s="29" t="s">
        <v>30</v>
      </c>
      <c r="C21" s="23">
        <v>7105</v>
      </c>
      <c r="D21" s="30">
        <v>4000</v>
      </c>
      <c r="E21" s="23">
        <v>2000</v>
      </c>
      <c r="F21" s="1"/>
    </row>
    <row r="22" spans="1:6" ht="17.25" customHeight="1" x14ac:dyDescent="0.35">
      <c r="A22" s="17"/>
      <c r="B22" s="29" t="s">
        <v>29</v>
      </c>
      <c r="C22" s="23">
        <v>0</v>
      </c>
      <c r="D22" s="30">
        <v>8000</v>
      </c>
      <c r="E22" s="23">
        <v>2000</v>
      </c>
      <c r="F22" s="1"/>
    </row>
    <row r="23" spans="1:6" ht="17.25" customHeight="1" x14ac:dyDescent="0.35">
      <c r="A23" s="17"/>
      <c r="B23" s="29" t="s">
        <v>28</v>
      </c>
      <c r="C23" s="23">
        <v>0</v>
      </c>
      <c r="D23" s="30">
        <v>4000</v>
      </c>
      <c r="E23" s="23">
        <v>0</v>
      </c>
      <c r="F23" s="1"/>
    </row>
    <row r="24" spans="1:6" ht="17.25" customHeight="1" x14ac:dyDescent="0.35">
      <c r="A24" s="17"/>
      <c r="B24" s="29" t="s">
        <v>27</v>
      </c>
      <c r="C24" s="23">
        <v>3450</v>
      </c>
      <c r="D24" s="30">
        <v>0</v>
      </c>
      <c r="E24" s="23">
        <v>2000</v>
      </c>
      <c r="F24" s="1"/>
    </row>
    <row r="25" spans="1:6" ht="17.25" customHeight="1" x14ac:dyDescent="0.35">
      <c r="A25" s="17"/>
      <c r="B25" s="29" t="s">
        <v>26</v>
      </c>
      <c r="C25" s="23">
        <v>0</v>
      </c>
      <c r="D25" s="30">
        <v>6000</v>
      </c>
      <c r="E25" s="23">
        <v>8000</v>
      </c>
      <c r="F25" s="1"/>
    </row>
    <row r="26" spans="1:6" ht="17.25" customHeight="1" x14ac:dyDescent="0.35">
      <c r="A26" s="17"/>
      <c r="B26" s="29" t="s">
        <v>25</v>
      </c>
      <c r="C26" s="23">
        <v>0</v>
      </c>
      <c r="D26" s="30">
        <v>0</v>
      </c>
      <c r="E26" s="23">
        <v>12000</v>
      </c>
      <c r="F26" s="1"/>
    </row>
    <row r="27" spans="1:6" ht="17.25" customHeight="1" x14ac:dyDescent="0.35">
      <c r="A27" s="17"/>
      <c r="B27" s="29" t="s">
        <v>24</v>
      </c>
      <c r="C27" s="23">
        <v>5634.4</v>
      </c>
      <c r="D27" s="30">
        <v>6000</v>
      </c>
      <c r="E27" s="23">
        <v>2000</v>
      </c>
      <c r="F27" s="1"/>
    </row>
    <row r="28" spans="1:6" ht="17.25" customHeight="1" x14ac:dyDescent="0.35">
      <c r="A28" s="17"/>
      <c r="B28" s="29" t="s">
        <v>22</v>
      </c>
      <c r="C28" s="23">
        <v>8000</v>
      </c>
      <c r="D28" s="30">
        <v>6000</v>
      </c>
      <c r="E28" s="23">
        <v>0</v>
      </c>
      <c r="F28" s="1"/>
    </row>
    <row r="29" spans="1:6" ht="17.25" customHeight="1" x14ac:dyDescent="0.35">
      <c r="A29" s="17"/>
      <c r="B29" s="29" t="s">
        <v>21</v>
      </c>
      <c r="C29" s="23">
        <v>0</v>
      </c>
      <c r="D29" s="30">
        <v>0</v>
      </c>
      <c r="E29" s="23">
        <v>12000</v>
      </c>
      <c r="F29" s="1"/>
    </row>
    <row r="30" spans="1:6" ht="17.25" customHeight="1" x14ac:dyDescent="0.35">
      <c r="A30" s="17"/>
      <c r="B30" s="29" t="s">
        <v>20</v>
      </c>
      <c r="C30" s="23">
        <v>0</v>
      </c>
      <c r="D30" s="30">
        <v>0</v>
      </c>
      <c r="E30" s="23">
        <v>4000</v>
      </c>
      <c r="F30" s="1"/>
    </row>
    <row r="31" spans="1:6" ht="17.25" customHeight="1" x14ac:dyDescent="0.35">
      <c r="A31" s="17"/>
      <c r="B31" s="29" t="s">
        <v>19</v>
      </c>
      <c r="C31" s="23">
        <v>0</v>
      </c>
      <c r="D31" s="30">
        <v>4000</v>
      </c>
      <c r="E31" s="23">
        <v>8000</v>
      </c>
      <c r="F31" s="1"/>
    </row>
    <row r="32" spans="1:6" ht="17.25" customHeight="1" x14ac:dyDescent="0.35">
      <c r="A32" s="17"/>
      <c r="B32" s="29" t="s">
        <v>18</v>
      </c>
      <c r="C32" s="23">
        <v>0</v>
      </c>
      <c r="D32" s="30">
        <v>4000</v>
      </c>
      <c r="E32" s="23">
        <v>8000</v>
      </c>
      <c r="F32" s="1"/>
    </row>
    <row r="33" spans="1:6" ht="17.25" customHeight="1" x14ac:dyDescent="0.35">
      <c r="A33" s="17"/>
      <c r="B33" s="29" t="s">
        <v>17</v>
      </c>
      <c r="C33" s="23">
        <v>0</v>
      </c>
      <c r="D33" s="30">
        <v>6000</v>
      </c>
      <c r="E33" s="23">
        <v>0</v>
      </c>
      <c r="F33" s="1"/>
    </row>
    <row r="34" spans="1:6" ht="17.25" customHeight="1" x14ac:dyDescent="0.35">
      <c r="A34" s="17"/>
      <c r="B34" s="29" t="s">
        <v>16</v>
      </c>
      <c r="C34" s="23">
        <v>3450</v>
      </c>
      <c r="D34" s="30">
        <v>0</v>
      </c>
      <c r="E34" s="23">
        <v>12000</v>
      </c>
      <c r="F34" s="1"/>
    </row>
    <row r="35" spans="1:6" ht="17.25" customHeight="1" x14ac:dyDescent="0.35">
      <c r="A35" s="17"/>
      <c r="B35" s="29" t="s">
        <v>15</v>
      </c>
      <c r="C35" s="23">
        <v>0</v>
      </c>
      <c r="D35" s="30">
        <v>8000</v>
      </c>
      <c r="E35" s="23">
        <v>0</v>
      </c>
      <c r="F35" s="1"/>
    </row>
    <row r="36" spans="1:6" ht="17.25" customHeight="1" x14ac:dyDescent="0.35">
      <c r="A36" s="17"/>
      <c r="B36" s="29" t="s">
        <v>14</v>
      </c>
      <c r="C36" s="23">
        <v>3450</v>
      </c>
      <c r="D36" s="30">
        <v>6000</v>
      </c>
      <c r="E36" s="23">
        <v>8000</v>
      </c>
      <c r="F36" s="1"/>
    </row>
    <row r="37" spans="1:6" ht="17.25" customHeight="1" x14ac:dyDescent="0.35">
      <c r="A37" s="17"/>
      <c r="B37" s="29" t="s">
        <v>13</v>
      </c>
      <c r="C37" s="23">
        <v>0</v>
      </c>
      <c r="D37" s="30">
        <v>12000</v>
      </c>
      <c r="E37" s="23">
        <v>2000</v>
      </c>
      <c r="F37" s="1"/>
    </row>
    <row r="38" spans="1:6" ht="17.25" customHeight="1" x14ac:dyDescent="0.35">
      <c r="A38" s="17"/>
      <c r="B38" s="29" t="s">
        <v>12</v>
      </c>
      <c r="C38" s="23">
        <v>3450</v>
      </c>
      <c r="D38" s="30">
        <v>4000</v>
      </c>
      <c r="E38" s="23">
        <v>6000</v>
      </c>
      <c r="F38" s="1"/>
    </row>
    <row r="39" spans="1:6" ht="17.25" customHeight="1" x14ac:dyDescent="0.35">
      <c r="A39" s="24"/>
      <c r="B39" s="152" t="s">
        <v>6</v>
      </c>
      <c r="C39" s="25">
        <v>113488.8</v>
      </c>
      <c r="D39" s="25">
        <v>114000</v>
      </c>
      <c r="E39" s="25">
        <v>114000</v>
      </c>
      <c r="F39" s="7"/>
    </row>
    <row r="40" spans="1:6" ht="15.75" customHeight="1" x14ac:dyDescent="0.35">
      <c r="A40" s="17"/>
      <c r="B40" s="26" t="s">
        <v>5</v>
      </c>
      <c r="C40" s="26"/>
      <c r="D40" s="153"/>
      <c r="E40" s="153"/>
      <c r="F40" s="1"/>
    </row>
    <row r="41" spans="1:6" ht="14.25" customHeight="1" x14ac:dyDescent="0.35">
      <c r="A41" s="17"/>
      <c r="B41" s="26" t="s">
        <v>4</v>
      </c>
      <c r="C41" s="21">
        <v>113488.8</v>
      </c>
      <c r="D41" s="21">
        <v>114000</v>
      </c>
      <c r="E41" s="21">
        <v>114000</v>
      </c>
      <c r="F41" s="1"/>
    </row>
    <row r="42" spans="1:6" ht="12.75" customHeight="1" x14ac:dyDescent="0.35">
      <c r="A42" s="17"/>
      <c r="B42" s="27"/>
      <c r="C42" s="27"/>
      <c r="D42" s="27"/>
      <c r="E42" s="27"/>
      <c r="F42" s="1"/>
    </row>
    <row r="43" spans="1:6" ht="6.75" customHeight="1" x14ac:dyDescent="0.35">
      <c r="A43" s="17"/>
      <c r="B43" s="124" t="s">
        <v>1</v>
      </c>
      <c r="C43" s="124"/>
      <c r="D43" s="124"/>
      <c r="E43" s="124"/>
      <c r="F43" s="1"/>
    </row>
    <row r="44" spans="1:6" ht="12.75" customHeight="1" x14ac:dyDescent="0.35">
      <c r="A44" s="17"/>
      <c r="B44" s="78"/>
      <c r="C44" s="78"/>
      <c r="D44" s="27"/>
      <c r="E44" s="27"/>
      <c r="F44" s="1"/>
    </row>
    <row r="45" spans="1:6" ht="12.75" customHeight="1" x14ac:dyDescent="0.25">
      <c r="A45" s="1" t="s">
        <v>0</v>
      </c>
      <c r="B45" s="1"/>
      <c r="C45" s="1"/>
      <c r="D45" s="1"/>
      <c r="E45" s="1"/>
      <c r="F45" s="1"/>
    </row>
  </sheetData>
  <mergeCells count="7">
    <mergeCell ref="B43:E43"/>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F58"/>
  <sheetViews>
    <sheetView showGridLines="0" view="pageBreakPreview" zoomScaleNormal="100" zoomScaleSheetLayoutView="100" workbookViewId="0">
      <selection activeCell="I5" sqref="I5"/>
    </sheetView>
  </sheetViews>
  <sheetFormatPr defaultColWidth="9.1796875" defaultRowHeight="12.5" x14ac:dyDescent="0.25"/>
  <cols>
    <col min="1" max="1" width="0.7265625" customWidth="1"/>
    <col min="2" max="2" width="57" customWidth="1"/>
    <col min="3" max="3" width="20" customWidth="1"/>
    <col min="4" max="4" width="19.26953125" customWidth="1"/>
    <col min="5" max="5" width="17.26953125" customWidth="1"/>
    <col min="6" max="6" width="0.1796875" customWidth="1"/>
    <col min="7" max="216" width="9.1796875" customWidth="1"/>
  </cols>
  <sheetData>
    <row r="1" spans="1:6" ht="15.75" customHeight="1" x14ac:dyDescent="0.35">
      <c r="A1" s="4"/>
      <c r="B1" s="119" t="s">
        <v>117</v>
      </c>
      <c r="C1" s="119"/>
      <c r="D1" s="119"/>
      <c r="E1" s="119"/>
      <c r="F1" s="1"/>
    </row>
    <row r="2" spans="1:6" ht="12.75" customHeight="1" x14ac:dyDescent="0.35">
      <c r="A2" s="4"/>
      <c r="B2" s="119" t="s">
        <v>50</v>
      </c>
      <c r="C2" s="119"/>
      <c r="D2" s="119"/>
      <c r="E2" s="119"/>
      <c r="F2" s="1"/>
    </row>
    <row r="3" spans="1:6" ht="10.5" customHeight="1" x14ac:dyDescent="0.35">
      <c r="A3" s="4"/>
      <c r="B3" s="11"/>
      <c r="C3" s="1"/>
      <c r="D3" s="1"/>
      <c r="E3" s="1"/>
      <c r="F3" s="1"/>
    </row>
    <row r="4" spans="1:6" ht="60" customHeight="1" x14ac:dyDescent="0.35">
      <c r="A4" s="4"/>
      <c r="B4" s="120" t="s">
        <v>116</v>
      </c>
      <c r="C4" s="120"/>
      <c r="D4" s="120"/>
      <c r="E4" s="120"/>
      <c r="F4" s="1"/>
    </row>
    <row r="5" spans="1:6" ht="12.75" customHeight="1" x14ac:dyDescent="0.35">
      <c r="A5" s="4"/>
      <c r="B5" s="4"/>
      <c r="C5" s="4"/>
      <c r="D5" s="1"/>
      <c r="E5" s="1"/>
      <c r="F5" s="1"/>
    </row>
    <row r="6" spans="1:6" ht="12" customHeight="1" x14ac:dyDescent="0.35">
      <c r="A6" s="4"/>
      <c r="B6" s="137" t="s">
        <v>47</v>
      </c>
      <c r="C6" s="137"/>
      <c r="D6" s="137"/>
      <c r="E6" s="137"/>
      <c r="F6" s="1"/>
    </row>
    <row r="7" spans="1:6" ht="15.5" x14ac:dyDescent="0.35">
      <c r="A7" s="4"/>
      <c r="B7" s="138" t="s">
        <v>46</v>
      </c>
      <c r="C7" s="138" t="s">
        <v>45</v>
      </c>
      <c r="D7" s="138"/>
      <c r="E7" s="138"/>
      <c r="F7" s="1"/>
    </row>
    <row r="8" spans="1:6" ht="15" customHeight="1" x14ac:dyDescent="0.35">
      <c r="A8" s="4"/>
      <c r="B8" s="138"/>
      <c r="C8" s="114" t="s">
        <v>44</v>
      </c>
      <c r="D8" s="114" t="s">
        <v>43</v>
      </c>
      <c r="E8" s="114" t="s">
        <v>42</v>
      </c>
      <c r="F8" s="1"/>
    </row>
    <row r="9" spans="1:6" ht="17.25" customHeight="1" x14ac:dyDescent="0.35">
      <c r="A9" s="4"/>
      <c r="B9" s="13" t="s">
        <v>115</v>
      </c>
      <c r="C9" s="5">
        <v>27424.1</v>
      </c>
      <c r="D9" s="12">
        <v>0</v>
      </c>
      <c r="E9" s="5">
        <v>0</v>
      </c>
      <c r="F9" s="1"/>
    </row>
    <row r="10" spans="1:6" ht="17.25" customHeight="1" x14ac:dyDescent="0.35">
      <c r="A10" s="4"/>
      <c r="B10" s="155" t="s">
        <v>114</v>
      </c>
      <c r="C10" s="10">
        <v>12679.3</v>
      </c>
      <c r="D10" s="156">
        <v>0</v>
      </c>
      <c r="E10" s="10">
        <v>0</v>
      </c>
      <c r="F10" s="1"/>
    </row>
    <row r="11" spans="1:6" ht="17.25" customHeight="1" x14ac:dyDescent="0.35">
      <c r="A11" s="4"/>
      <c r="B11" s="155" t="s">
        <v>113</v>
      </c>
      <c r="C11" s="10">
        <v>14744.8</v>
      </c>
      <c r="D11" s="156">
        <v>0</v>
      </c>
      <c r="E11" s="10">
        <v>0</v>
      </c>
      <c r="F11" s="1"/>
    </row>
    <row r="12" spans="1:6" ht="17.25" customHeight="1" x14ac:dyDescent="0.35">
      <c r="A12" s="4"/>
      <c r="B12" s="13" t="s">
        <v>91</v>
      </c>
      <c r="C12" s="5">
        <v>22513.4</v>
      </c>
      <c r="D12" s="12">
        <v>10800</v>
      </c>
      <c r="E12" s="5">
        <v>0</v>
      </c>
      <c r="F12" s="1"/>
    </row>
    <row r="13" spans="1:6" ht="17.25" customHeight="1" x14ac:dyDescent="0.35">
      <c r="A13" s="4"/>
      <c r="B13" s="155" t="s">
        <v>90</v>
      </c>
      <c r="C13" s="10">
        <v>0</v>
      </c>
      <c r="D13" s="156">
        <v>10800</v>
      </c>
      <c r="E13" s="10">
        <v>0</v>
      </c>
      <c r="F13" s="1"/>
    </row>
    <row r="14" spans="1:6" ht="17.25" customHeight="1" x14ac:dyDescent="0.35">
      <c r="A14" s="4"/>
      <c r="B14" s="155" t="s">
        <v>112</v>
      </c>
      <c r="C14" s="10">
        <v>22513.4</v>
      </c>
      <c r="D14" s="156">
        <v>0</v>
      </c>
      <c r="E14" s="10">
        <v>0</v>
      </c>
      <c r="F14" s="1"/>
    </row>
    <row r="15" spans="1:6" ht="17.25" customHeight="1" x14ac:dyDescent="0.35">
      <c r="A15" s="4"/>
      <c r="B15" s="13" t="s">
        <v>71</v>
      </c>
      <c r="C15" s="5">
        <v>0</v>
      </c>
      <c r="D15" s="12">
        <v>11653.4</v>
      </c>
      <c r="E15" s="5">
        <v>0</v>
      </c>
      <c r="F15" s="1"/>
    </row>
    <row r="16" spans="1:6" ht="17.25" customHeight="1" x14ac:dyDescent="0.35">
      <c r="A16" s="4"/>
      <c r="B16" s="155" t="s">
        <v>111</v>
      </c>
      <c r="C16" s="10">
        <v>0</v>
      </c>
      <c r="D16" s="156">
        <v>11653.4</v>
      </c>
      <c r="E16" s="10">
        <v>0</v>
      </c>
      <c r="F16" s="1"/>
    </row>
    <row r="17" spans="1:6" ht="17.25" customHeight="1" x14ac:dyDescent="0.35">
      <c r="A17" s="4"/>
      <c r="B17" s="13" t="s">
        <v>89</v>
      </c>
      <c r="C17" s="5">
        <v>3664.4</v>
      </c>
      <c r="D17" s="12">
        <v>0</v>
      </c>
      <c r="E17" s="5">
        <v>0</v>
      </c>
      <c r="F17" s="1"/>
    </row>
    <row r="18" spans="1:6" ht="17.25" customHeight="1" x14ac:dyDescent="0.35">
      <c r="A18" s="4"/>
      <c r="B18" s="155" t="s">
        <v>88</v>
      </c>
      <c r="C18" s="10">
        <v>1291.5</v>
      </c>
      <c r="D18" s="156">
        <v>0</v>
      </c>
      <c r="E18" s="10">
        <v>0</v>
      </c>
      <c r="F18" s="1"/>
    </row>
    <row r="19" spans="1:6" ht="17.25" customHeight="1" x14ac:dyDescent="0.35">
      <c r="A19" s="4"/>
      <c r="B19" s="155" t="s">
        <v>81</v>
      </c>
      <c r="C19" s="10">
        <v>2372.9</v>
      </c>
      <c r="D19" s="156">
        <v>0</v>
      </c>
      <c r="E19" s="10">
        <v>0</v>
      </c>
      <c r="F19" s="1"/>
    </row>
    <row r="20" spans="1:6" ht="17.25" customHeight="1" x14ac:dyDescent="0.35">
      <c r="A20" s="4"/>
      <c r="B20" s="13" t="s">
        <v>110</v>
      </c>
      <c r="C20" s="5">
        <v>12912.4</v>
      </c>
      <c r="D20" s="12">
        <v>0</v>
      </c>
      <c r="E20" s="5">
        <v>0</v>
      </c>
      <c r="F20" s="1"/>
    </row>
    <row r="21" spans="1:6" ht="17.25" customHeight="1" x14ac:dyDescent="0.35">
      <c r="A21" s="4"/>
      <c r="B21" s="155" t="s">
        <v>109</v>
      </c>
      <c r="C21" s="10">
        <v>12912.4</v>
      </c>
      <c r="D21" s="156">
        <v>0</v>
      </c>
      <c r="E21" s="10">
        <v>0</v>
      </c>
      <c r="F21" s="1"/>
    </row>
    <row r="22" spans="1:6" ht="17.25" customHeight="1" x14ac:dyDescent="0.35">
      <c r="A22" s="4"/>
      <c r="B22" s="13" t="s">
        <v>78</v>
      </c>
      <c r="C22" s="5">
        <v>4912.8</v>
      </c>
      <c r="D22" s="12">
        <v>0</v>
      </c>
      <c r="E22" s="5">
        <v>0</v>
      </c>
      <c r="F22" s="1"/>
    </row>
    <row r="23" spans="1:6" ht="17.25" customHeight="1" x14ac:dyDescent="0.35">
      <c r="A23" s="4"/>
      <c r="B23" s="155" t="s">
        <v>108</v>
      </c>
      <c r="C23" s="10">
        <v>4912.8</v>
      </c>
      <c r="D23" s="156">
        <v>0</v>
      </c>
      <c r="E23" s="10">
        <v>0</v>
      </c>
      <c r="F23" s="1"/>
    </row>
    <row r="24" spans="1:6" ht="17.25" customHeight="1" x14ac:dyDescent="0.35">
      <c r="A24" s="4"/>
      <c r="B24" s="13" t="s">
        <v>107</v>
      </c>
      <c r="C24" s="5">
        <v>27179.7</v>
      </c>
      <c r="D24" s="12">
        <v>29400</v>
      </c>
      <c r="E24" s="5">
        <v>0</v>
      </c>
      <c r="F24" s="1"/>
    </row>
    <row r="25" spans="1:6" ht="17.25" customHeight="1" x14ac:dyDescent="0.35">
      <c r="A25" s="4"/>
      <c r="B25" s="155" t="s">
        <v>106</v>
      </c>
      <c r="C25" s="10">
        <v>27179.7</v>
      </c>
      <c r="D25" s="156">
        <v>29400</v>
      </c>
      <c r="E25" s="10">
        <v>0</v>
      </c>
      <c r="F25" s="1"/>
    </row>
    <row r="26" spans="1:6" ht="17.25" customHeight="1" x14ac:dyDescent="0.35">
      <c r="A26" s="4"/>
      <c r="B26" s="13" t="s">
        <v>77</v>
      </c>
      <c r="C26" s="5">
        <v>6329.4</v>
      </c>
      <c r="D26" s="12">
        <v>0</v>
      </c>
      <c r="E26" s="5">
        <v>0</v>
      </c>
      <c r="F26" s="1"/>
    </row>
    <row r="27" spans="1:6" ht="17.25" customHeight="1" x14ac:dyDescent="0.35">
      <c r="A27" s="4"/>
      <c r="B27" s="155" t="s">
        <v>105</v>
      </c>
      <c r="C27" s="10">
        <v>6329.4</v>
      </c>
      <c r="D27" s="156">
        <v>0</v>
      </c>
      <c r="E27" s="10">
        <v>0</v>
      </c>
      <c r="F27" s="1"/>
    </row>
    <row r="28" spans="1:6" ht="17.25" customHeight="1" x14ac:dyDescent="0.35">
      <c r="A28" s="4"/>
      <c r="B28" s="13" t="s">
        <v>68</v>
      </c>
      <c r="C28" s="5">
        <v>6303.8</v>
      </c>
      <c r="D28" s="12">
        <v>0</v>
      </c>
      <c r="E28" s="5">
        <v>0</v>
      </c>
      <c r="F28" s="1"/>
    </row>
    <row r="29" spans="1:6" ht="17.25" customHeight="1" x14ac:dyDescent="0.35">
      <c r="A29" s="4"/>
      <c r="B29" s="155" t="s">
        <v>72</v>
      </c>
      <c r="C29" s="10">
        <v>6303.8</v>
      </c>
      <c r="D29" s="156">
        <v>0</v>
      </c>
      <c r="E29" s="10">
        <v>0</v>
      </c>
      <c r="F29" s="1"/>
    </row>
    <row r="30" spans="1:6" ht="17.25" customHeight="1" x14ac:dyDescent="0.35">
      <c r="A30" s="4"/>
      <c r="B30" s="13" t="s">
        <v>104</v>
      </c>
      <c r="C30" s="5">
        <v>16466.400000000001</v>
      </c>
      <c r="D30" s="12">
        <v>0</v>
      </c>
      <c r="E30" s="5">
        <v>0</v>
      </c>
      <c r="F30" s="1"/>
    </row>
    <row r="31" spans="1:6" ht="17.25" customHeight="1" x14ac:dyDescent="0.35">
      <c r="A31" s="4"/>
      <c r="B31" s="155" t="s">
        <v>103</v>
      </c>
      <c r="C31" s="10">
        <v>16466.400000000001</v>
      </c>
      <c r="D31" s="156">
        <v>0</v>
      </c>
      <c r="E31" s="10">
        <v>0</v>
      </c>
      <c r="F31" s="1"/>
    </row>
    <row r="32" spans="1:6" ht="17.25" customHeight="1" x14ac:dyDescent="0.35">
      <c r="A32" s="4"/>
      <c r="B32" s="13" t="s">
        <v>62</v>
      </c>
      <c r="C32" s="5">
        <v>18604</v>
      </c>
      <c r="D32" s="12">
        <v>0</v>
      </c>
      <c r="E32" s="5">
        <v>0</v>
      </c>
      <c r="F32" s="1"/>
    </row>
    <row r="33" spans="1:6" ht="17.25" customHeight="1" x14ac:dyDescent="0.35">
      <c r="A33" s="4"/>
      <c r="B33" s="155" t="s">
        <v>102</v>
      </c>
      <c r="C33" s="10">
        <v>5519.7</v>
      </c>
      <c r="D33" s="156">
        <v>0</v>
      </c>
      <c r="E33" s="10">
        <v>0</v>
      </c>
      <c r="F33" s="1"/>
    </row>
    <row r="34" spans="1:6" ht="17.25" customHeight="1" x14ac:dyDescent="0.35">
      <c r="A34" s="4"/>
      <c r="B34" s="155" t="s">
        <v>101</v>
      </c>
      <c r="C34" s="10">
        <v>13084.3</v>
      </c>
      <c r="D34" s="156">
        <v>0</v>
      </c>
      <c r="E34" s="10">
        <v>0</v>
      </c>
      <c r="F34" s="1"/>
    </row>
    <row r="35" spans="1:6" ht="17.25" customHeight="1" x14ac:dyDescent="0.35">
      <c r="A35" s="4"/>
      <c r="B35" s="13" t="s">
        <v>100</v>
      </c>
      <c r="C35" s="5">
        <v>23901</v>
      </c>
      <c r="D35" s="12">
        <v>0</v>
      </c>
      <c r="E35" s="5">
        <v>48556.4</v>
      </c>
      <c r="F35" s="1"/>
    </row>
    <row r="36" spans="1:6" ht="17.25" customHeight="1" x14ac:dyDescent="0.35">
      <c r="A36" s="4"/>
      <c r="B36" s="155" t="s">
        <v>99</v>
      </c>
      <c r="C36" s="10">
        <v>3858.9</v>
      </c>
      <c r="D36" s="156">
        <v>0</v>
      </c>
      <c r="E36" s="10">
        <v>48556.4</v>
      </c>
      <c r="F36" s="1"/>
    </row>
    <row r="37" spans="1:6" ht="17.25" customHeight="1" x14ac:dyDescent="0.35">
      <c r="A37" s="4"/>
      <c r="B37" s="155" t="s">
        <v>98</v>
      </c>
      <c r="C37" s="10">
        <v>20042.099999999999</v>
      </c>
      <c r="D37" s="156">
        <v>0</v>
      </c>
      <c r="E37" s="10">
        <v>0</v>
      </c>
      <c r="F37" s="1"/>
    </row>
    <row r="38" spans="1:6" ht="17.25" customHeight="1" x14ac:dyDescent="0.35">
      <c r="A38" s="4"/>
      <c r="B38" s="13" t="s">
        <v>75</v>
      </c>
      <c r="C38" s="5">
        <v>0</v>
      </c>
      <c r="D38" s="12">
        <v>6821.7</v>
      </c>
      <c r="E38" s="5">
        <v>0</v>
      </c>
      <c r="F38" s="1"/>
    </row>
    <row r="39" spans="1:6" ht="17.25" customHeight="1" x14ac:dyDescent="0.35">
      <c r="A39" s="4"/>
      <c r="B39" s="155" t="s">
        <v>74</v>
      </c>
      <c r="C39" s="10">
        <v>0</v>
      </c>
      <c r="D39" s="156">
        <v>6821.7</v>
      </c>
      <c r="E39" s="10">
        <v>0</v>
      </c>
      <c r="F39" s="1"/>
    </row>
    <row r="40" spans="1:6" ht="17.25" customHeight="1" x14ac:dyDescent="0.35">
      <c r="A40" s="4"/>
      <c r="B40" s="13" t="s">
        <v>97</v>
      </c>
      <c r="C40" s="5">
        <v>8730.4</v>
      </c>
      <c r="D40" s="12">
        <v>8346.6</v>
      </c>
      <c r="E40" s="5">
        <v>0</v>
      </c>
      <c r="F40" s="1"/>
    </row>
    <row r="41" spans="1:6" ht="17.25" customHeight="1" x14ac:dyDescent="0.35">
      <c r="A41" s="4"/>
      <c r="B41" s="155" t="s">
        <v>96</v>
      </c>
      <c r="C41" s="10">
        <v>8730.4</v>
      </c>
      <c r="D41" s="156">
        <v>8346.6</v>
      </c>
      <c r="E41" s="10">
        <v>0</v>
      </c>
      <c r="F41" s="1"/>
    </row>
    <row r="42" spans="1:6" ht="17.25" customHeight="1" x14ac:dyDescent="0.35">
      <c r="A42" s="4"/>
      <c r="B42" s="13" t="s">
        <v>95</v>
      </c>
      <c r="C42" s="5">
        <v>15979.7</v>
      </c>
      <c r="D42" s="12">
        <v>0</v>
      </c>
      <c r="E42" s="5">
        <v>20000</v>
      </c>
      <c r="F42" s="1"/>
    </row>
    <row r="43" spans="1:6" ht="17.25" customHeight="1" x14ac:dyDescent="0.35">
      <c r="A43" s="4"/>
      <c r="B43" s="155" t="s">
        <v>94</v>
      </c>
      <c r="C43" s="10">
        <v>15979.7</v>
      </c>
      <c r="D43" s="156">
        <v>0</v>
      </c>
      <c r="E43" s="10">
        <v>20000</v>
      </c>
      <c r="F43" s="1"/>
    </row>
    <row r="44" spans="1:6" ht="17.25" customHeight="1" x14ac:dyDescent="0.35">
      <c r="A44" s="4"/>
      <c r="B44" s="13" t="s">
        <v>54</v>
      </c>
      <c r="C44" s="5">
        <v>0</v>
      </c>
      <c r="D44" s="12">
        <v>0</v>
      </c>
      <c r="E44" s="5">
        <v>31987</v>
      </c>
      <c r="F44" s="1"/>
    </row>
    <row r="45" spans="1:6" ht="17.25" customHeight="1" x14ac:dyDescent="0.35">
      <c r="A45" s="4"/>
      <c r="B45" s="155" t="s">
        <v>53</v>
      </c>
      <c r="C45" s="10">
        <v>0</v>
      </c>
      <c r="D45" s="156">
        <v>0</v>
      </c>
      <c r="E45" s="10">
        <v>31987</v>
      </c>
      <c r="F45" s="1"/>
    </row>
    <row r="46" spans="1:6" ht="17.25" customHeight="1" x14ac:dyDescent="0.35">
      <c r="A46" s="4"/>
      <c r="B46" s="155" t="s">
        <v>11</v>
      </c>
      <c r="C46" s="10">
        <v>0</v>
      </c>
      <c r="D46" s="156">
        <v>26700</v>
      </c>
      <c r="E46" s="10">
        <v>0</v>
      </c>
      <c r="F46" s="1"/>
    </row>
    <row r="47" spans="1:6" ht="17.25" customHeight="1" x14ac:dyDescent="0.35">
      <c r="A47" s="4"/>
      <c r="B47" s="155" t="s">
        <v>8</v>
      </c>
      <c r="C47" s="10">
        <v>8036.6</v>
      </c>
      <c r="D47" s="156">
        <v>6821.7</v>
      </c>
      <c r="E47" s="10">
        <v>0</v>
      </c>
      <c r="F47" s="1"/>
    </row>
    <row r="48" spans="1:6" ht="17.25" customHeight="1" x14ac:dyDescent="0.35">
      <c r="A48" s="9"/>
      <c r="B48" s="157" t="s">
        <v>6</v>
      </c>
      <c r="C48" s="8">
        <v>202958.1</v>
      </c>
      <c r="D48" s="8">
        <v>100543.4</v>
      </c>
      <c r="E48" s="8">
        <v>100543.4</v>
      </c>
      <c r="F48" s="7"/>
    </row>
    <row r="49" spans="1:6" ht="15.75" customHeight="1" x14ac:dyDescent="0.35">
      <c r="A49" s="4"/>
      <c r="B49" s="6" t="s">
        <v>5</v>
      </c>
      <c r="C49" s="6"/>
      <c r="D49" s="158"/>
      <c r="E49" s="158"/>
      <c r="F49" s="1"/>
    </row>
    <row r="50" spans="1:6" ht="16.5" customHeight="1" x14ac:dyDescent="0.35">
      <c r="A50" s="4"/>
      <c r="B50" s="6" t="s">
        <v>3</v>
      </c>
      <c r="C50" s="5">
        <v>8036.6</v>
      </c>
      <c r="D50" s="5">
        <v>33521.699999999997</v>
      </c>
      <c r="E50" s="5">
        <v>0</v>
      </c>
      <c r="F50" s="1"/>
    </row>
    <row r="51" spans="1:6" ht="15" customHeight="1" x14ac:dyDescent="0.35">
      <c r="A51" s="4"/>
      <c r="B51" s="6" t="s">
        <v>2</v>
      </c>
      <c r="C51" s="5">
        <v>194921.5</v>
      </c>
      <c r="D51" s="5">
        <v>67021.7</v>
      </c>
      <c r="E51" s="5">
        <v>100543.4</v>
      </c>
      <c r="F51" s="1"/>
    </row>
    <row r="52" spans="1:6" ht="1.5" customHeight="1" x14ac:dyDescent="0.35">
      <c r="A52" s="4"/>
      <c r="B52" s="2"/>
      <c r="C52" s="2"/>
      <c r="D52" s="2"/>
      <c r="E52" s="2"/>
      <c r="F52" s="1"/>
    </row>
    <row r="53" spans="1:6" ht="12.75" hidden="1" customHeight="1" x14ac:dyDescent="0.35">
      <c r="A53" s="4"/>
      <c r="B53" s="3"/>
      <c r="C53" s="3"/>
      <c r="D53" s="3"/>
      <c r="E53" s="3"/>
      <c r="F53" s="1"/>
    </row>
    <row r="54" spans="1:6" ht="9.75" customHeight="1" x14ac:dyDescent="0.35">
      <c r="A54" s="4"/>
      <c r="B54" s="136" t="s">
        <v>1</v>
      </c>
      <c r="C54" s="136"/>
      <c r="D54" s="3"/>
      <c r="E54" s="3"/>
      <c r="F54" s="1"/>
    </row>
    <row r="55" spans="1:6" ht="0.75" customHeight="1" x14ac:dyDescent="0.35">
      <c r="A55" s="4"/>
      <c r="B55" s="3"/>
      <c r="C55" s="3"/>
      <c r="D55" s="3"/>
      <c r="E55" s="3"/>
      <c r="F55" s="1"/>
    </row>
    <row r="56" spans="1:6" ht="12.75" hidden="1" customHeight="1" x14ac:dyDescent="0.25">
      <c r="A56" s="1"/>
      <c r="B56" s="1"/>
      <c r="C56" s="1"/>
      <c r="D56" s="1"/>
      <c r="E56" s="1"/>
      <c r="F56" s="1"/>
    </row>
    <row r="57" spans="1:6" ht="12.75" hidden="1" customHeight="1" x14ac:dyDescent="0.25">
      <c r="A57" s="1"/>
      <c r="B57" s="1"/>
      <c r="C57" s="1"/>
      <c r="D57" s="1"/>
      <c r="E57" s="1"/>
      <c r="F57" s="1"/>
    </row>
    <row r="58" spans="1:6" ht="9" customHeight="1" x14ac:dyDescent="0.25">
      <c r="A58" s="1" t="s">
        <v>0</v>
      </c>
      <c r="B58" s="1"/>
      <c r="C58" s="1"/>
      <c r="D58" s="1"/>
      <c r="E58" s="1"/>
      <c r="F58" s="1"/>
    </row>
  </sheetData>
  <mergeCells count="7">
    <mergeCell ref="B54:C54"/>
    <mergeCell ref="B1:E1"/>
    <mergeCell ref="B2:E2"/>
    <mergeCell ref="B4:E4"/>
    <mergeCell ref="B6:E6"/>
    <mergeCell ref="B7:B8"/>
    <mergeCell ref="C7:E7"/>
  </mergeCells>
  <printOptions horizontalCentered="1"/>
  <pageMargins left="0.78740157480314998" right="0.39370078740157499" top="0.78740157480314998" bottom="0.98425196850393704" header="0.499999992490753" footer="0.499999992490753"/>
  <pageSetup paperSize="9" scale="81" fitToHeight="0" orientation="portrait" r:id="rId1"/>
  <headerFooter alignWithMargins="0">
    <oddFooter>&amp;CСтраница &amp;P из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BL55"/>
  <sheetViews>
    <sheetView showGridLines="0" view="pageBreakPreview" topLeftCell="A7" zoomScale="70" zoomScaleNormal="100" zoomScaleSheetLayoutView="70" workbookViewId="0">
      <selection activeCell="E20" sqref="E20"/>
    </sheetView>
  </sheetViews>
  <sheetFormatPr defaultRowHeight="12.5" x14ac:dyDescent="0.25"/>
  <cols>
    <col min="1" max="1" width="3.81640625" customWidth="1"/>
    <col min="2" max="2" width="51" customWidth="1"/>
    <col min="3" max="11" width="18" customWidth="1"/>
    <col min="12" max="12" width="5" customWidth="1"/>
    <col min="13" max="233" width="9.1796875" customWidth="1"/>
  </cols>
  <sheetData>
    <row r="1" spans="1:64" ht="15.75" customHeight="1" x14ac:dyDescent="0.35">
      <c r="A1" s="60"/>
      <c r="B1" s="119" t="s">
        <v>342</v>
      </c>
      <c r="C1" s="119"/>
      <c r="D1" s="119"/>
      <c r="E1" s="119"/>
      <c r="F1" s="119"/>
      <c r="G1" s="119"/>
      <c r="H1" s="119"/>
      <c r="I1" s="119"/>
      <c r="J1" s="119"/>
      <c r="K1" s="119"/>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12.75" customHeight="1" x14ac:dyDescent="0.35">
      <c r="A2" s="60"/>
      <c r="B2" s="119" t="s">
        <v>50</v>
      </c>
      <c r="C2" s="119"/>
      <c r="D2" s="119"/>
      <c r="E2" s="119"/>
      <c r="F2" s="119"/>
      <c r="G2" s="119"/>
      <c r="H2" s="119"/>
      <c r="I2" s="119"/>
      <c r="J2" s="119"/>
      <c r="K2" s="11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row>
    <row r="3" spans="1:64" ht="6" hidden="1" customHeight="1" x14ac:dyDescent="0.35">
      <c r="A3" s="4"/>
      <c r="B3" s="86"/>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row>
    <row r="4" spans="1:64" ht="12.75" hidden="1" customHeight="1" x14ac:dyDescent="0.35">
      <c r="A4" s="4"/>
      <c r="B4" s="86"/>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row>
    <row r="5" spans="1:64" ht="62.25" customHeight="1" x14ac:dyDescent="0.25">
      <c r="A5" s="61"/>
      <c r="B5" s="120" t="s">
        <v>343</v>
      </c>
      <c r="C5" s="120"/>
      <c r="D5" s="120"/>
      <c r="E5" s="120"/>
      <c r="F5" s="120"/>
      <c r="G5" s="120"/>
      <c r="H5" s="120"/>
      <c r="I5" s="120"/>
      <c r="J5" s="120"/>
      <c r="K5" s="120"/>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row>
    <row r="6" spans="1:64" ht="12.75" hidden="1" customHeight="1" x14ac:dyDescent="0.35">
      <c r="A6" s="4"/>
      <c r="B6" s="4"/>
      <c r="C6" s="4"/>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row>
    <row r="7" spans="1:64" ht="12" customHeight="1" x14ac:dyDescent="0.35">
      <c r="A7" s="4"/>
      <c r="B7" s="140" t="s">
        <v>47</v>
      </c>
      <c r="C7" s="140"/>
      <c r="D7" s="140"/>
      <c r="E7" s="140"/>
      <c r="F7" s="125"/>
      <c r="G7" s="125"/>
      <c r="H7" s="125"/>
      <c r="I7" s="125"/>
      <c r="J7" s="125"/>
      <c r="K7" s="125"/>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row>
    <row r="8" spans="1:64" ht="37.5" customHeight="1" x14ac:dyDescent="0.35">
      <c r="A8" s="62"/>
      <c r="B8" s="114" t="s">
        <v>46</v>
      </c>
      <c r="C8" s="138" t="s">
        <v>344</v>
      </c>
      <c r="D8" s="138"/>
      <c r="E8" s="138"/>
      <c r="F8" s="123" t="s">
        <v>345</v>
      </c>
      <c r="G8" s="123"/>
      <c r="H8" s="123"/>
      <c r="I8" s="123" t="s">
        <v>426</v>
      </c>
      <c r="J8" s="123"/>
      <c r="K8" s="123"/>
      <c r="L8" s="63"/>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row>
    <row r="9" spans="1:64" ht="18" customHeight="1" x14ac:dyDescent="0.25">
      <c r="A9" s="1"/>
      <c r="B9" s="114"/>
      <c r="C9" s="114" t="s">
        <v>44</v>
      </c>
      <c r="D9" s="114" t="s">
        <v>43</v>
      </c>
      <c r="E9" s="114" t="s">
        <v>42</v>
      </c>
      <c r="F9" s="114" t="s">
        <v>44</v>
      </c>
      <c r="G9" s="114" t="s">
        <v>43</v>
      </c>
      <c r="H9" s="114" t="s">
        <v>42</v>
      </c>
      <c r="I9" s="114" t="s">
        <v>44</v>
      </c>
      <c r="J9" s="114" t="s">
        <v>43</v>
      </c>
      <c r="K9" s="114" t="s">
        <v>42</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row>
    <row r="10" spans="1:64" ht="18" customHeight="1" x14ac:dyDescent="0.35">
      <c r="A10" s="9"/>
      <c r="B10" s="151" t="s">
        <v>41</v>
      </c>
      <c r="C10" s="68">
        <v>59804.43</v>
      </c>
      <c r="D10" s="68">
        <v>55664.72</v>
      </c>
      <c r="E10" s="67">
        <v>55664.72</v>
      </c>
      <c r="F10" s="68">
        <v>0</v>
      </c>
      <c r="G10" s="67">
        <v>0</v>
      </c>
      <c r="H10" s="67">
        <v>0</v>
      </c>
      <c r="I10" s="68">
        <v>59804.43</v>
      </c>
      <c r="J10" s="68">
        <v>55664.72</v>
      </c>
      <c r="K10" s="67">
        <v>55664.72</v>
      </c>
      <c r="L10" s="7"/>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row>
    <row r="11" spans="1:64" ht="18" customHeight="1" x14ac:dyDescent="0.35">
      <c r="A11" s="9"/>
      <c r="B11" s="151" t="s">
        <v>40</v>
      </c>
      <c r="C11" s="68">
        <v>147301.49</v>
      </c>
      <c r="D11" s="68">
        <v>111269.24</v>
      </c>
      <c r="E11" s="67">
        <v>111269.24</v>
      </c>
      <c r="F11" s="68">
        <v>0</v>
      </c>
      <c r="G11" s="67">
        <v>0</v>
      </c>
      <c r="H11" s="67">
        <v>0</v>
      </c>
      <c r="I11" s="68">
        <v>147301.49</v>
      </c>
      <c r="J11" s="68">
        <v>111269.24</v>
      </c>
      <c r="K11" s="67">
        <v>111269.24</v>
      </c>
      <c r="L11" s="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row>
    <row r="12" spans="1:64" ht="18" customHeight="1" x14ac:dyDescent="0.35">
      <c r="A12" s="9"/>
      <c r="B12" s="151" t="s">
        <v>39</v>
      </c>
      <c r="C12" s="68">
        <v>27578.06</v>
      </c>
      <c r="D12" s="68">
        <v>14050.3</v>
      </c>
      <c r="E12" s="67">
        <v>14050.3</v>
      </c>
      <c r="F12" s="68">
        <v>0</v>
      </c>
      <c r="G12" s="67">
        <v>0</v>
      </c>
      <c r="H12" s="67">
        <v>0</v>
      </c>
      <c r="I12" s="68">
        <v>27578.06</v>
      </c>
      <c r="J12" s="68">
        <v>14050.3</v>
      </c>
      <c r="K12" s="67">
        <v>14050.3</v>
      </c>
      <c r="L12" s="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row>
    <row r="13" spans="1:64" ht="18" customHeight="1" x14ac:dyDescent="0.35">
      <c r="A13" s="9"/>
      <c r="B13" s="151" t="s">
        <v>38</v>
      </c>
      <c r="C13" s="68">
        <v>18849.490000000002</v>
      </c>
      <c r="D13" s="68">
        <v>33362.89</v>
      </c>
      <c r="E13" s="67">
        <v>33362.89</v>
      </c>
      <c r="F13" s="68">
        <v>2370</v>
      </c>
      <c r="G13" s="68">
        <v>2370</v>
      </c>
      <c r="H13" s="67">
        <v>2370</v>
      </c>
      <c r="I13" s="68">
        <v>16479.490000000002</v>
      </c>
      <c r="J13" s="68">
        <v>30992.89</v>
      </c>
      <c r="K13" s="67">
        <v>30992.89</v>
      </c>
      <c r="L13" s="7"/>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row>
    <row r="14" spans="1:64" ht="18" customHeight="1" x14ac:dyDescent="0.35">
      <c r="A14" s="9"/>
      <c r="B14" s="151" t="s">
        <v>37</v>
      </c>
      <c r="C14" s="68">
        <v>36827.71</v>
      </c>
      <c r="D14" s="68">
        <v>31894.38</v>
      </c>
      <c r="E14" s="67">
        <v>31894.38</v>
      </c>
      <c r="F14" s="68">
        <v>4219</v>
      </c>
      <c r="G14" s="68">
        <v>4219</v>
      </c>
      <c r="H14" s="67">
        <v>4219</v>
      </c>
      <c r="I14" s="68">
        <v>32608.71</v>
      </c>
      <c r="J14" s="68">
        <v>27675.38</v>
      </c>
      <c r="K14" s="67">
        <v>27675.38</v>
      </c>
      <c r="L14" s="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row>
    <row r="15" spans="1:64" ht="18" customHeight="1" x14ac:dyDescent="0.35">
      <c r="A15" s="9"/>
      <c r="B15" s="151" t="s">
        <v>36</v>
      </c>
      <c r="C15" s="68">
        <v>62674.49</v>
      </c>
      <c r="D15" s="68">
        <v>64761.3</v>
      </c>
      <c r="E15" s="67">
        <v>64761.3</v>
      </c>
      <c r="F15" s="68">
        <v>7105</v>
      </c>
      <c r="G15" s="68">
        <v>7105</v>
      </c>
      <c r="H15" s="67">
        <v>7105</v>
      </c>
      <c r="I15" s="68">
        <v>55569.49</v>
      </c>
      <c r="J15" s="68">
        <v>57656.3</v>
      </c>
      <c r="K15" s="67">
        <v>57656.3</v>
      </c>
      <c r="L15" s="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row>
    <row r="16" spans="1:64" ht="18" customHeight="1" x14ac:dyDescent="0.35">
      <c r="A16" s="9"/>
      <c r="B16" s="151" t="s">
        <v>35</v>
      </c>
      <c r="C16" s="68">
        <v>146098.82999999999</v>
      </c>
      <c r="D16" s="68">
        <v>70423.17</v>
      </c>
      <c r="E16" s="67">
        <v>70423.17</v>
      </c>
      <c r="F16" s="68">
        <v>0</v>
      </c>
      <c r="G16" s="67">
        <v>0</v>
      </c>
      <c r="H16" s="67">
        <v>0</v>
      </c>
      <c r="I16" s="68">
        <v>146098.82999999999</v>
      </c>
      <c r="J16" s="68">
        <v>70423.17</v>
      </c>
      <c r="K16" s="67">
        <v>70423.17</v>
      </c>
      <c r="L16" s="7"/>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row>
    <row r="17" spans="1:64" ht="18" customHeight="1" x14ac:dyDescent="0.35">
      <c r="A17" s="9"/>
      <c r="B17" s="151" t="s">
        <v>34</v>
      </c>
      <c r="C17" s="68">
        <v>138906.42000000001</v>
      </c>
      <c r="D17" s="68">
        <v>131943.54</v>
      </c>
      <c r="E17" s="67">
        <v>131943.54</v>
      </c>
      <c r="F17" s="68">
        <v>0</v>
      </c>
      <c r="G17" s="67">
        <v>0</v>
      </c>
      <c r="H17" s="67">
        <v>0</v>
      </c>
      <c r="I17" s="68">
        <v>138906.42000000001</v>
      </c>
      <c r="J17" s="68">
        <v>131943.54</v>
      </c>
      <c r="K17" s="67">
        <v>131943.54</v>
      </c>
      <c r="L17" s="7"/>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row>
    <row r="18" spans="1:64" ht="18" customHeight="1" x14ac:dyDescent="0.35">
      <c r="A18" s="9"/>
      <c r="B18" s="151" t="s">
        <v>33</v>
      </c>
      <c r="C18" s="68">
        <v>35981.040000000001</v>
      </c>
      <c r="D18" s="68">
        <v>34286.75</v>
      </c>
      <c r="E18" s="67">
        <v>34286.75</v>
      </c>
      <c r="F18" s="68">
        <v>0</v>
      </c>
      <c r="G18" s="67">
        <v>0</v>
      </c>
      <c r="H18" s="67">
        <v>0</v>
      </c>
      <c r="I18" s="68">
        <v>35981.040000000001</v>
      </c>
      <c r="J18" s="68">
        <v>34286.75</v>
      </c>
      <c r="K18" s="67">
        <v>34286.75</v>
      </c>
      <c r="L18" s="7"/>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row>
    <row r="19" spans="1:64" ht="18" customHeight="1" x14ac:dyDescent="0.35">
      <c r="A19" s="9"/>
      <c r="B19" s="151" t="s">
        <v>32</v>
      </c>
      <c r="C19" s="68">
        <v>29407.38</v>
      </c>
      <c r="D19" s="68">
        <v>36321.64</v>
      </c>
      <c r="E19" s="67">
        <v>36321.64</v>
      </c>
      <c r="F19" s="68">
        <v>3611</v>
      </c>
      <c r="G19" s="68">
        <v>3611</v>
      </c>
      <c r="H19" s="67">
        <v>3611</v>
      </c>
      <c r="I19" s="68">
        <v>25796.38</v>
      </c>
      <c r="J19" s="68">
        <v>32710.639999999999</v>
      </c>
      <c r="K19" s="67">
        <v>32710.639999999999</v>
      </c>
      <c r="L19" s="7"/>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row>
    <row r="20" spans="1:64" ht="18" customHeight="1" x14ac:dyDescent="0.35">
      <c r="A20" s="9"/>
      <c r="B20" s="151" t="s">
        <v>31</v>
      </c>
      <c r="C20" s="68">
        <v>58612.35</v>
      </c>
      <c r="D20" s="68">
        <v>68354.37</v>
      </c>
      <c r="E20" s="67">
        <v>68354.37</v>
      </c>
      <c r="F20" s="68">
        <v>0</v>
      </c>
      <c r="G20" s="67">
        <v>0</v>
      </c>
      <c r="H20" s="67">
        <v>0</v>
      </c>
      <c r="I20" s="68">
        <v>58612.35</v>
      </c>
      <c r="J20" s="68">
        <v>68354.37</v>
      </c>
      <c r="K20" s="67">
        <v>68354.37</v>
      </c>
      <c r="L20" s="7"/>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row>
    <row r="21" spans="1:64" ht="18" customHeight="1" x14ac:dyDescent="0.35">
      <c r="A21" s="9"/>
      <c r="B21" s="151" t="s">
        <v>30</v>
      </c>
      <c r="C21" s="68">
        <v>44750.35</v>
      </c>
      <c r="D21" s="68">
        <v>44459.59</v>
      </c>
      <c r="E21" s="67">
        <v>44459.59</v>
      </c>
      <c r="F21" s="68">
        <v>9982</v>
      </c>
      <c r="G21" s="68">
        <v>9982</v>
      </c>
      <c r="H21" s="67">
        <v>9982</v>
      </c>
      <c r="I21" s="68">
        <v>34768.35</v>
      </c>
      <c r="J21" s="68">
        <v>34477.589999999997</v>
      </c>
      <c r="K21" s="67">
        <v>34477.589999999997</v>
      </c>
      <c r="L21" s="7"/>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row>
    <row r="22" spans="1:64" ht="18" customHeight="1" x14ac:dyDescent="0.35">
      <c r="A22" s="9"/>
      <c r="B22" s="151" t="s">
        <v>29</v>
      </c>
      <c r="C22" s="68">
        <v>63558.03</v>
      </c>
      <c r="D22" s="68">
        <v>54352.23</v>
      </c>
      <c r="E22" s="67">
        <v>54352.23</v>
      </c>
      <c r="F22" s="68">
        <v>0</v>
      </c>
      <c r="G22" s="67">
        <v>0</v>
      </c>
      <c r="H22" s="67">
        <v>0</v>
      </c>
      <c r="I22" s="68">
        <v>63558.03</v>
      </c>
      <c r="J22" s="68">
        <v>54352.23</v>
      </c>
      <c r="K22" s="67">
        <v>54352.23</v>
      </c>
      <c r="L22" s="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row>
    <row r="23" spans="1:64" ht="18" customHeight="1" x14ac:dyDescent="0.35">
      <c r="A23" s="9"/>
      <c r="B23" s="151" t="s">
        <v>28</v>
      </c>
      <c r="C23" s="68">
        <v>29962.799999999999</v>
      </c>
      <c r="D23" s="68">
        <v>25952.76</v>
      </c>
      <c r="E23" s="67">
        <v>25952.76</v>
      </c>
      <c r="F23" s="68">
        <v>0</v>
      </c>
      <c r="G23" s="67">
        <v>0</v>
      </c>
      <c r="H23" s="67">
        <v>0</v>
      </c>
      <c r="I23" s="68">
        <v>29962.799999999999</v>
      </c>
      <c r="J23" s="68">
        <v>25952.76</v>
      </c>
      <c r="K23" s="67">
        <v>25952.76</v>
      </c>
      <c r="L23" s="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row>
    <row r="24" spans="1:64" ht="18" customHeight="1" x14ac:dyDescent="0.35">
      <c r="A24" s="9"/>
      <c r="B24" s="151" t="s">
        <v>27</v>
      </c>
      <c r="C24" s="68">
        <v>36555.75</v>
      </c>
      <c r="D24" s="68">
        <v>39952.26</v>
      </c>
      <c r="E24" s="67">
        <v>39952.26</v>
      </c>
      <c r="F24" s="68">
        <v>0</v>
      </c>
      <c r="G24" s="67">
        <v>0</v>
      </c>
      <c r="H24" s="67">
        <v>0</v>
      </c>
      <c r="I24" s="68">
        <v>36555.75</v>
      </c>
      <c r="J24" s="68">
        <v>39952.26</v>
      </c>
      <c r="K24" s="67">
        <v>39952.26</v>
      </c>
      <c r="L24" s="7"/>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row>
    <row r="25" spans="1:64" ht="18" customHeight="1" x14ac:dyDescent="0.35">
      <c r="A25" s="9"/>
      <c r="B25" s="151" t="s">
        <v>26</v>
      </c>
      <c r="C25" s="68">
        <v>3157.5</v>
      </c>
      <c r="D25" s="68">
        <v>3864.33</v>
      </c>
      <c r="E25" s="67">
        <v>3864.33</v>
      </c>
      <c r="F25" s="68">
        <v>0</v>
      </c>
      <c r="G25" s="67">
        <v>0</v>
      </c>
      <c r="H25" s="67">
        <v>0</v>
      </c>
      <c r="I25" s="68">
        <v>3157.5</v>
      </c>
      <c r="J25" s="68">
        <v>3864.33</v>
      </c>
      <c r="K25" s="67">
        <v>3864.33</v>
      </c>
      <c r="L25" s="7"/>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row>
    <row r="26" spans="1:64" ht="18" customHeight="1" x14ac:dyDescent="0.35">
      <c r="A26" s="9"/>
      <c r="B26" s="151" t="s">
        <v>25</v>
      </c>
      <c r="C26" s="68">
        <v>16087.13</v>
      </c>
      <c r="D26" s="68">
        <v>20862.39</v>
      </c>
      <c r="E26" s="67">
        <v>20862.39</v>
      </c>
      <c r="F26" s="68">
        <v>0</v>
      </c>
      <c r="G26" s="67">
        <v>0</v>
      </c>
      <c r="H26" s="67">
        <v>0</v>
      </c>
      <c r="I26" s="68">
        <v>16087.13</v>
      </c>
      <c r="J26" s="68">
        <v>20862.39</v>
      </c>
      <c r="K26" s="67">
        <v>20862.39</v>
      </c>
      <c r="L26" s="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row>
    <row r="27" spans="1:64" ht="18" customHeight="1" x14ac:dyDescent="0.35">
      <c r="A27" s="9"/>
      <c r="B27" s="151" t="s">
        <v>24</v>
      </c>
      <c r="C27" s="68">
        <v>89511.93</v>
      </c>
      <c r="D27" s="68">
        <v>75128.78</v>
      </c>
      <c r="E27" s="67">
        <v>75128.78</v>
      </c>
      <c r="F27" s="68">
        <v>0</v>
      </c>
      <c r="G27" s="67">
        <v>0</v>
      </c>
      <c r="H27" s="67">
        <v>0</v>
      </c>
      <c r="I27" s="68">
        <v>89511.93</v>
      </c>
      <c r="J27" s="68">
        <v>75128.78</v>
      </c>
      <c r="K27" s="67">
        <v>75128.78</v>
      </c>
      <c r="L27" s="7"/>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row>
    <row r="28" spans="1:64" ht="18" customHeight="1" x14ac:dyDescent="0.35">
      <c r="A28" s="9"/>
      <c r="B28" s="151" t="s">
        <v>23</v>
      </c>
      <c r="C28" s="68">
        <v>251295.55</v>
      </c>
      <c r="D28" s="68">
        <v>227403.22</v>
      </c>
      <c r="E28" s="67">
        <v>227403.22</v>
      </c>
      <c r="F28" s="68">
        <v>0</v>
      </c>
      <c r="G28" s="67">
        <v>0</v>
      </c>
      <c r="H28" s="67">
        <v>0</v>
      </c>
      <c r="I28" s="68">
        <v>251295.55</v>
      </c>
      <c r="J28" s="68">
        <v>227403.22</v>
      </c>
      <c r="K28" s="67">
        <v>227403.22</v>
      </c>
      <c r="L28" s="7"/>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row>
    <row r="29" spans="1:64" ht="18" customHeight="1" x14ac:dyDescent="0.35">
      <c r="A29" s="9"/>
      <c r="B29" s="151" t="s">
        <v>22</v>
      </c>
      <c r="C29" s="68">
        <v>111540.19</v>
      </c>
      <c r="D29" s="68">
        <v>113188.81</v>
      </c>
      <c r="E29" s="67">
        <v>113188.81</v>
      </c>
      <c r="F29" s="68">
        <v>8411</v>
      </c>
      <c r="G29" s="68">
        <v>8411</v>
      </c>
      <c r="H29" s="67">
        <v>8411</v>
      </c>
      <c r="I29" s="68">
        <v>103129.19</v>
      </c>
      <c r="J29" s="68">
        <v>104777.81</v>
      </c>
      <c r="K29" s="67">
        <v>104777.81</v>
      </c>
      <c r="L29" s="7"/>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row>
    <row r="30" spans="1:64" ht="18" customHeight="1" x14ac:dyDescent="0.35">
      <c r="A30" s="9"/>
      <c r="B30" s="151" t="s">
        <v>21</v>
      </c>
      <c r="C30" s="68">
        <v>4817.1000000000004</v>
      </c>
      <c r="D30" s="68">
        <v>5895.45</v>
      </c>
      <c r="E30" s="67">
        <v>5895.45</v>
      </c>
      <c r="F30" s="68">
        <v>0</v>
      </c>
      <c r="G30" s="67">
        <v>0</v>
      </c>
      <c r="H30" s="67">
        <v>0</v>
      </c>
      <c r="I30" s="68">
        <v>4817.1000000000004</v>
      </c>
      <c r="J30" s="68">
        <v>5895.45</v>
      </c>
      <c r="K30" s="67">
        <v>5895.45</v>
      </c>
      <c r="L30" s="7"/>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row>
    <row r="31" spans="1:64" ht="18" customHeight="1" x14ac:dyDescent="0.35">
      <c r="A31" s="9"/>
      <c r="B31" s="151" t="s">
        <v>20</v>
      </c>
      <c r="C31" s="68">
        <v>60224.03</v>
      </c>
      <c r="D31" s="68">
        <v>40657.85</v>
      </c>
      <c r="E31" s="67">
        <v>40657.85</v>
      </c>
      <c r="F31" s="68">
        <v>0</v>
      </c>
      <c r="G31" s="67">
        <v>0</v>
      </c>
      <c r="H31" s="67">
        <v>0</v>
      </c>
      <c r="I31" s="68">
        <v>60224.03</v>
      </c>
      <c r="J31" s="68">
        <v>40657.85</v>
      </c>
      <c r="K31" s="67">
        <v>40657.85</v>
      </c>
      <c r="L31" s="7"/>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row>
    <row r="32" spans="1:64" ht="18" customHeight="1" x14ac:dyDescent="0.35">
      <c r="A32" s="9"/>
      <c r="B32" s="151" t="s">
        <v>19</v>
      </c>
      <c r="C32" s="68">
        <v>135606.29</v>
      </c>
      <c r="D32" s="68">
        <v>104937.43</v>
      </c>
      <c r="E32" s="67">
        <v>104937.43</v>
      </c>
      <c r="F32" s="68">
        <v>0</v>
      </c>
      <c r="G32" s="67">
        <v>0</v>
      </c>
      <c r="H32" s="67">
        <v>0</v>
      </c>
      <c r="I32" s="68">
        <v>135606.29</v>
      </c>
      <c r="J32" s="68">
        <v>104937.43</v>
      </c>
      <c r="K32" s="67">
        <v>104937.43</v>
      </c>
      <c r="L32" s="7"/>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row>
    <row r="33" spans="1:64" ht="18" customHeight="1" x14ac:dyDescent="0.35">
      <c r="A33" s="9"/>
      <c r="B33" s="151" t="s">
        <v>18</v>
      </c>
      <c r="C33" s="68">
        <v>82475.59</v>
      </c>
      <c r="D33" s="68">
        <v>81827.990000000005</v>
      </c>
      <c r="E33" s="67">
        <v>81827.990000000005</v>
      </c>
      <c r="F33" s="68">
        <v>0</v>
      </c>
      <c r="G33" s="67">
        <v>0</v>
      </c>
      <c r="H33" s="67">
        <v>0</v>
      </c>
      <c r="I33" s="68">
        <v>82475.59</v>
      </c>
      <c r="J33" s="68">
        <v>81827.990000000005</v>
      </c>
      <c r="K33" s="67">
        <v>81827.990000000005</v>
      </c>
      <c r="L33" s="7"/>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row>
    <row r="34" spans="1:64" ht="18" customHeight="1" x14ac:dyDescent="0.35">
      <c r="A34" s="9"/>
      <c r="B34" s="151" t="s">
        <v>17</v>
      </c>
      <c r="C34" s="68">
        <v>21022.97</v>
      </c>
      <c r="D34" s="68">
        <v>15535.77</v>
      </c>
      <c r="E34" s="67">
        <v>15535.77</v>
      </c>
      <c r="F34" s="68">
        <v>0</v>
      </c>
      <c r="G34" s="67">
        <v>0</v>
      </c>
      <c r="H34" s="67">
        <v>0</v>
      </c>
      <c r="I34" s="68">
        <v>21022.97</v>
      </c>
      <c r="J34" s="68">
        <v>15535.77</v>
      </c>
      <c r="K34" s="67">
        <v>15535.77</v>
      </c>
      <c r="L34" s="7"/>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row>
    <row r="35" spans="1:64" ht="18" customHeight="1" x14ac:dyDescent="0.35">
      <c r="A35" s="9"/>
      <c r="B35" s="151" t="s">
        <v>16</v>
      </c>
      <c r="C35" s="68">
        <v>18915.16</v>
      </c>
      <c r="D35" s="68">
        <v>27143.22</v>
      </c>
      <c r="E35" s="67">
        <v>27143.22</v>
      </c>
      <c r="F35" s="68">
        <v>1853</v>
      </c>
      <c r="G35" s="68">
        <v>1853</v>
      </c>
      <c r="H35" s="67">
        <v>1853</v>
      </c>
      <c r="I35" s="68">
        <v>17062.16</v>
      </c>
      <c r="J35" s="68">
        <v>25290.22</v>
      </c>
      <c r="K35" s="67">
        <v>25290.22</v>
      </c>
      <c r="L35" s="7"/>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row>
    <row r="36" spans="1:64" ht="18" customHeight="1" x14ac:dyDescent="0.35">
      <c r="A36" s="9"/>
      <c r="B36" s="151" t="s">
        <v>15</v>
      </c>
      <c r="C36" s="68">
        <v>46382.45</v>
      </c>
      <c r="D36" s="68">
        <v>44547.519999999997</v>
      </c>
      <c r="E36" s="67">
        <v>44547.519999999997</v>
      </c>
      <c r="F36" s="68">
        <v>0</v>
      </c>
      <c r="G36" s="67">
        <v>0</v>
      </c>
      <c r="H36" s="67">
        <v>0</v>
      </c>
      <c r="I36" s="68">
        <v>46382.45</v>
      </c>
      <c r="J36" s="68">
        <v>44547.519999999997</v>
      </c>
      <c r="K36" s="67">
        <v>44547.519999999997</v>
      </c>
      <c r="L36" s="7"/>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row>
    <row r="37" spans="1:64" ht="18" customHeight="1" x14ac:dyDescent="0.35">
      <c r="A37" s="9"/>
      <c r="B37" s="151" t="s">
        <v>14</v>
      </c>
      <c r="C37" s="68">
        <v>56951.91</v>
      </c>
      <c r="D37" s="68">
        <v>37354.51</v>
      </c>
      <c r="E37" s="67">
        <v>37354.51</v>
      </c>
      <c r="F37" s="68">
        <v>0</v>
      </c>
      <c r="G37" s="67">
        <v>0</v>
      </c>
      <c r="H37" s="67">
        <v>0</v>
      </c>
      <c r="I37" s="68">
        <v>56951.91</v>
      </c>
      <c r="J37" s="68">
        <v>37354.51</v>
      </c>
      <c r="K37" s="67">
        <v>37354.51</v>
      </c>
      <c r="L37" s="7"/>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row>
    <row r="38" spans="1:64" ht="18" customHeight="1" x14ac:dyDescent="0.35">
      <c r="A38" s="9"/>
      <c r="B38" s="151" t="s">
        <v>13</v>
      </c>
      <c r="C38" s="68">
        <v>59235.51</v>
      </c>
      <c r="D38" s="68">
        <v>54532.65</v>
      </c>
      <c r="E38" s="67">
        <v>54532.65</v>
      </c>
      <c r="F38" s="68">
        <v>0</v>
      </c>
      <c r="G38" s="67">
        <v>0</v>
      </c>
      <c r="H38" s="67">
        <v>0</v>
      </c>
      <c r="I38" s="68">
        <v>59235.51</v>
      </c>
      <c r="J38" s="68">
        <v>54532.65</v>
      </c>
      <c r="K38" s="67">
        <v>54532.65</v>
      </c>
      <c r="L38" s="7"/>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row>
    <row r="39" spans="1:64" ht="18" customHeight="1" x14ac:dyDescent="0.35">
      <c r="A39" s="9"/>
      <c r="B39" s="151" t="s">
        <v>12</v>
      </c>
      <c r="C39" s="68">
        <v>41383.64</v>
      </c>
      <c r="D39" s="68">
        <v>42769.57</v>
      </c>
      <c r="E39" s="67">
        <v>42769.57</v>
      </c>
      <c r="F39" s="68">
        <v>0</v>
      </c>
      <c r="G39" s="67">
        <v>0</v>
      </c>
      <c r="H39" s="67">
        <v>0</v>
      </c>
      <c r="I39" s="68">
        <v>41383.64</v>
      </c>
      <c r="J39" s="68">
        <v>42769.57</v>
      </c>
      <c r="K39" s="67">
        <v>42769.57</v>
      </c>
      <c r="L39" s="7"/>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row>
    <row r="40" spans="1:64" ht="18" customHeight="1" x14ac:dyDescent="0.35">
      <c r="A40" s="9"/>
      <c r="B40" s="151" t="s">
        <v>11</v>
      </c>
      <c r="C40" s="68">
        <v>152695.29999999999</v>
      </c>
      <c r="D40" s="68">
        <v>184880.7</v>
      </c>
      <c r="E40" s="67">
        <v>184880.7</v>
      </c>
      <c r="F40" s="68">
        <v>0</v>
      </c>
      <c r="G40" s="67">
        <v>0</v>
      </c>
      <c r="H40" s="67">
        <v>0</v>
      </c>
      <c r="I40" s="68">
        <v>152695.29999999999</v>
      </c>
      <c r="J40" s="68">
        <v>184880.7</v>
      </c>
      <c r="K40" s="67">
        <v>184880.7</v>
      </c>
      <c r="L40" s="7"/>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row>
    <row r="41" spans="1:64" ht="18" customHeight="1" x14ac:dyDescent="0.35">
      <c r="A41" s="9"/>
      <c r="B41" s="151" t="s">
        <v>10</v>
      </c>
      <c r="C41" s="68">
        <v>68254.5</v>
      </c>
      <c r="D41" s="68">
        <v>1555.19</v>
      </c>
      <c r="E41" s="67">
        <v>1555.19</v>
      </c>
      <c r="F41" s="68">
        <v>0</v>
      </c>
      <c r="G41" s="67">
        <v>0</v>
      </c>
      <c r="H41" s="67">
        <v>0</v>
      </c>
      <c r="I41" s="68">
        <v>68254.5</v>
      </c>
      <c r="J41" s="68">
        <v>1555.19</v>
      </c>
      <c r="K41" s="67">
        <v>1555.19</v>
      </c>
      <c r="L41" s="7"/>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row>
    <row r="42" spans="1:64" ht="18" customHeight="1" x14ac:dyDescent="0.35">
      <c r="A42" s="9"/>
      <c r="B42" s="151" t="s">
        <v>9</v>
      </c>
      <c r="C42" s="68">
        <v>28682.48</v>
      </c>
      <c r="D42" s="68">
        <v>112051.42</v>
      </c>
      <c r="E42" s="67">
        <v>112051.42</v>
      </c>
      <c r="F42" s="68">
        <v>0</v>
      </c>
      <c r="G42" s="67">
        <v>0</v>
      </c>
      <c r="H42" s="67">
        <v>0</v>
      </c>
      <c r="I42" s="68">
        <v>28682.48</v>
      </c>
      <c r="J42" s="68">
        <v>112051.42</v>
      </c>
      <c r="K42" s="67">
        <v>112051.42</v>
      </c>
      <c r="L42" s="7"/>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row>
    <row r="43" spans="1:64" ht="18" customHeight="1" x14ac:dyDescent="0.35">
      <c r="A43" s="9"/>
      <c r="B43" s="151" t="s">
        <v>8</v>
      </c>
      <c r="C43" s="68">
        <v>1270.8</v>
      </c>
      <c r="D43" s="68">
        <v>27045.45</v>
      </c>
      <c r="E43" s="67">
        <v>27045.45</v>
      </c>
      <c r="F43" s="68">
        <v>0</v>
      </c>
      <c r="G43" s="67">
        <v>0</v>
      </c>
      <c r="H43" s="67">
        <v>0</v>
      </c>
      <c r="I43" s="68">
        <v>1270.8</v>
      </c>
      <c r="J43" s="68">
        <v>27045.45</v>
      </c>
      <c r="K43" s="67">
        <v>27045.45</v>
      </c>
      <c r="L43" s="7"/>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row>
    <row r="44" spans="1:64" ht="18" customHeight="1" x14ac:dyDescent="0.35">
      <c r="A44" s="9"/>
      <c r="B44" s="65" t="s">
        <v>6</v>
      </c>
      <c r="C44" s="8">
        <v>2186378.73</v>
      </c>
      <c r="D44" s="8">
        <v>2038231.39</v>
      </c>
      <c r="E44" s="66">
        <v>2038231.39</v>
      </c>
      <c r="F44" s="8">
        <v>37551</v>
      </c>
      <c r="G44" s="8">
        <v>37551</v>
      </c>
      <c r="H44" s="66">
        <v>37551</v>
      </c>
      <c r="I44" s="8">
        <v>2148827.73</v>
      </c>
      <c r="J44" s="8">
        <v>2000680.39</v>
      </c>
      <c r="K44" s="66">
        <v>2000680.39</v>
      </c>
      <c r="L44" s="7"/>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row>
    <row r="45" spans="1:64" ht="18" customHeight="1" x14ac:dyDescent="0.35">
      <c r="A45" s="9"/>
      <c r="B45" s="65" t="s">
        <v>5</v>
      </c>
      <c r="C45" s="8" t="s">
        <v>346</v>
      </c>
      <c r="D45" s="8" t="s">
        <v>346</v>
      </c>
      <c r="E45" s="66" t="s">
        <v>346</v>
      </c>
      <c r="F45" s="8" t="s">
        <v>346</v>
      </c>
      <c r="G45" s="8" t="s">
        <v>346</v>
      </c>
      <c r="H45" s="66" t="s">
        <v>346</v>
      </c>
      <c r="I45" s="8" t="s">
        <v>346</v>
      </c>
      <c r="J45" s="8" t="s">
        <v>346</v>
      </c>
      <c r="K45" s="66" t="s">
        <v>346</v>
      </c>
      <c r="L45" s="7"/>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row>
    <row r="46" spans="1:64" ht="18" customHeight="1" x14ac:dyDescent="0.35">
      <c r="A46" s="9"/>
      <c r="B46" s="65" t="s">
        <v>4</v>
      </c>
      <c r="C46" s="8">
        <v>1935475.6</v>
      </c>
      <c r="D46" s="8">
        <v>1712698.63</v>
      </c>
      <c r="E46" s="66">
        <v>1712698.63</v>
      </c>
      <c r="F46" s="8">
        <v>37551</v>
      </c>
      <c r="G46" s="8">
        <v>37551</v>
      </c>
      <c r="H46" s="66">
        <v>37551</v>
      </c>
      <c r="I46" s="8">
        <v>1897924.6</v>
      </c>
      <c r="J46" s="8">
        <v>1675147.6300000001</v>
      </c>
      <c r="K46" s="66">
        <v>1675147.6300000001</v>
      </c>
      <c r="L46" s="7"/>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row>
    <row r="47" spans="1:64" ht="18" customHeight="1" x14ac:dyDescent="0.35">
      <c r="A47" s="9"/>
      <c r="B47" s="65" t="s">
        <v>3</v>
      </c>
      <c r="C47" s="8">
        <v>250903.08</v>
      </c>
      <c r="D47" s="8">
        <v>325532.76</v>
      </c>
      <c r="E47" s="66">
        <v>325532.76</v>
      </c>
      <c r="F47" s="8">
        <v>0</v>
      </c>
      <c r="G47" s="8">
        <v>0</v>
      </c>
      <c r="H47" s="66">
        <v>0</v>
      </c>
      <c r="I47" s="8">
        <v>250903.08</v>
      </c>
      <c r="J47" s="8">
        <v>325532.76</v>
      </c>
      <c r="K47" s="66">
        <v>325532.76</v>
      </c>
      <c r="L47" s="7"/>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row>
    <row r="48" spans="1:64" ht="13.5" customHeight="1" x14ac:dyDescent="0.35">
      <c r="A48" s="62"/>
      <c r="B48" s="69"/>
      <c r="C48" s="69"/>
      <c r="D48" s="69"/>
      <c r="E48" s="69"/>
      <c r="F48" s="69"/>
      <c r="G48" s="69"/>
      <c r="H48" s="69"/>
      <c r="I48" s="69"/>
      <c r="J48" s="69"/>
      <c r="K48" s="69"/>
      <c r="L48" s="7"/>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row>
    <row r="49" spans="1:64" ht="12.75" hidden="1" customHeight="1" x14ac:dyDescent="0.35">
      <c r="A49" s="4"/>
      <c r="B49" s="2"/>
      <c r="C49" s="2"/>
      <c r="D49" s="2"/>
      <c r="E49" s="2"/>
      <c r="F49" s="2"/>
      <c r="G49" s="2"/>
      <c r="H49" s="2"/>
      <c r="I49" s="2"/>
      <c r="J49" s="2"/>
      <c r="K49" s="2"/>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row>
    <row r="50" spans="1:64" ht="12.75" hidden="1" customHeight="1" x14ac:dyDescent="0.35">
      <c r="A50" s="4"/>
      <c r="B50" s="2"/>
      <c r="C50" s="2"/>
      <c r="D50" s="2"/>
      <c r="E50" s="2"/>
      <c r="F50" s="2"/>
      <c r="G50" s="2"/>
      <c r="H50" s="2"/>
      <c r="I50" s="2"/>
      <c r="J50" s="2"/>
      <c r="K50" s="2"/>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row>
    <row r="51" spans="1:64" ht="12.75" customHeight="1" x14ac:dyDescent="0.35">
      <c r="A51" s="70" t="s">
        <v>1</v>
      </c>
      <c r="B51" s="71"/>
      <c r="C51" s="71"/>
      <c r="D51" s="71"/>
      <c r="E51" s="71"/>
      <c r="F51" s="71"/>
      <c r="G51" s="71"/>
      <c r="H51" s="71"/>
      <c r="I51" s="71"/>
      <c r="J51" s="71"/>
      <c r="K51" s="7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row>
    <row r="52" spans="1:64" ht="12.75" customHeight="1" x14ac:dyDescent="0.35">
      <c r="A52" s="4"/>
      <c r="B52" s="87"/>
      <c r="C52" s="87"/>
      <c r="D52" s="87"/>
      <c r="E52" s="87"/>
      <c r="F52" s="87"/>
      <c r="G52" s="87"/>
      <c r="H52" s="87"/>
      <c r="I52" s="87"/>
      <c r="J52" s="87"/>
      <c r="K52" s="87"/>
      <c r="L52" s="33"/>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row>
    <row r="53" spans="1:64" ht="4.5" customHeight="1" x14ac:dyDescent="0.25">
      <c r="A53" s="7"/>
      <c r="B53" s="7"/>
      <c r="C53" s="7"/>
      <c r="D53" s="7"/>
      <c r="E53" s="7"/>
      <c r="F53" s="7"/>
      <c r="G53" s="7"/>
      <c r="H53" s="7"/>
      <c r="I53" s="7"/>
      <c r="J53" s="7"/>
      <c r="K53" s="7"/>
      <c r="L53" s="7"/>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row>
    <row r="54" spans="1:64" ht="12.75" hidden="1"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row>
    <row r="55" spans="1:64" ht="12.75" customHeight="1" x14ac:dyDescent="0.25">
      <c r="A55" s="1" t="s">
        <v>0</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row>
  </sheetData>
  <mergeCells count="7">
    <mergeCell ref="B1:K1"/>
    <mergeCell ref="B2:K2"/>
    <mergeCell ref="B5:K5"/>
    <mergeCell ref="B7:K7"/>
    <mergeCell ref="C8:E8"/>
    <mergeCell ref="F8:H8"/>
    <mergeCell ref="I8:K8"/>
  </mergeCells>
  <printOptions horizontalCentered="1"/>
  <pageMargins left="0.56999999999999995" right="0.39370078740157499" top="0.78740157480314998" bottom="0.98425196850393704" header="0.499999992490753" footer="0.499999992490753"/>
  <pageSetup paperSize="9" scale="44" fitToHeight="0" orientation="portrait" r:id="rId1"/>
  <headerFooter alignWithMargins="0">
    <oddFooter>&amp;CСтраница &amp;P из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outlinePr summaryBelow="0"/>
    <pageSetUpPr fitToPage="1"/>
  </sheetPr>
  <dimension ref="A1:F53"/>
  <sheetViews>
    <sheetView showGridLines="0" view="pageBreakPreview" topLeftCell="A4" zoomScale="70" zoomScaleNormal="100" zoomScaleSheetLayoutView="70" workbookViewId="0">
      <selection activeCell="B7" sqref="B7:E46"/>
    </sheetView>
  </sheetViews>
  <sheetFormatPr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6.5" customHeight="1" x14ac:dyDescent="0.35">
      <c r="A1" s="17"/>
      <c r="B1" s="141" t="s">
        <v>119</v>
      </c>
      <c r="C1" s="141"/>
      <c r="D1" s="141"/>
      <c r="E1" s="141"/>
      <c r="F1" s="1"/>
    </row>
    <row r="2" spans="1:6" ht="12.75" customHeight="1" x14ac:dyDescent="0.35">
      <c r="A2" s="17"/>
      <c r="B2" s="34"/>
      <c r="C2" s="35"/>
      <c r="D2" s="35"/>
      <c r="E2" s="35" t="s">
        <v>50</v>
      </c>
      <c r="F2" s="1"/>
    </row>
    <row r="3" spans="1:6" ht="12.5" customHeight="1" x14ac:dyDescent="0.35">
      <c r="A3" s="17"/>
      <c r="B3" s="18"/>
      <c r="C3" s="1"/>
      <c r="D3" s="1"/>
      <c r="E3" s="1"/>
      <c r="F3" s="1"/>
    </row>
    <row r="4" spans="1:6" ht="60" customHeight="1" x14ac:dyDescent="0.35">
      <c r="A4" s="17"/>
      <c r="B4" s="126" t="s">
        <v>118</v>
      </c>
      <c r="C4" s="126"/>
      <c r="D4" s="126"/>
      <c r="E4" s="126"/>
      <c r="F4" s="1"/>
    </row>
    <row r="5" spans="1:6" ht="7" customHeight="1" x14ac:dyDescent="0.35">
      <c r="A5" s="17"/>
      <c r="B5" s="17"/>
      <c r="C5" s="17"/>
      <c r="D5" s="1"/>
      <c r="E5" s="1"/>
      <c r="F5" s="1"/>
    </row>
    <row r="6" spans="1:6" ht="12" customHeight="1" x14ac:dyDescent="0.35">
      <c r="A6" s="17"/>
      <c r="B6" s="127" t="s">
        <v>47</v>
      </c>
      <c r="C6" s="127"/>
      <c r="D6" s="127"/>
      <c r="E6" s="127"/>
      <c r="F6" s="1"/>
    </row>
    <row r="7" spans="1:6" ht="15.5" x14ac:dyDescent="0.35">
      <c r="A7" s="17"/>
      <c r="B7" s="128" t="s">
        <v>46</v>
      </c>
      <c r="C7" s="128" t="s">
        <v>45</v>
      </c>
      <c r="D7" s="128"/>
      <c r="E7" s="128"/>
      <c r="F7" s="1"/>
    </row>
    <row r="8" spans="1:6" ht="15" customHeight="1" x14ac:dyDescent="0.35">
      <c r="A8" s="17"/>
      <c r="B8" s="128"/>
      <c r="C8" s="112" t="s">
        <v>44</v>
      </c>
      <c r="D8" s="112" t="s">
        <v>43</v>
      </c>
      <c r="E8" s="112" t="s">
        <v>42</v>
      </c>
      <c r="F8" s="1"/>
    </row>
    <row r="9" spans="1:6" ht="17.25" customHeight="1" x14ac:dyDescent="0.35">
      <c r="A9" s="17"/>
      <c r="B9" s="29" t="s">
        <v>41</v>
      </c>
      <c r="C9" s="23">
        <v>7736.2</v>
      </c>
      <c r="D9" s="30">
        <v>7736</v>
      </c>
      <c r="E9" s="23">
        <v>7736</v>
      </c>
      <c r="F9" s="1"/>
    </row>
    <row r="10" spans="1:6" ht="17.25" customHeight="1" x14ac:dyDescent="0.35">
      <c r="A10" s="17"/>
      <c r="B10" s="29" t="s">
        <v>40</v>
      </c>
      <c r="C10" s="23">
        <v>16706.599999999999</v>
      </c>
      <c r="D10" s="30">
        <v>16706.5</v>
      </c>
      <c r="E10" s="23">
        <v>16706.5</v>
      </c>
      <c r="F10" s="1"/>
    </row>
    <row r="11" spans="1:6" ht="17.25" customHeight="1" x14ac:dyDescent="0.35">
      <c r="A11" s="17"/>
      <c r="B11" s="29" t="s">
        <v>39</v>
      </c>
      <c r="C11" s="23">
        <v>11965.5</v>
      </c>
      <c r="D11" s="30">
        <v>11965.6</v>
      </c>
      <c r="E11" s="23">
        <v>11965.6</v>
      </c>
      <c r="F11" s="1"/>
    </row>
    <row r="12" spans="1:6" ht="17.25" customHeight="1" x14ac:dyDescent="0.35">
      <c r="A12" s="17"/>
      <c r="B12" s="29" t="s">
        <v>38</v>
      </c>
      <c r="C12" s="23">
        <v>6283</v>
      </c>
      <c r="D12" s="30">
        <v>6283</v>
      </c>
      <c r="E12" s="23">
        <v>6283</v>
      </c>
      <c r="F12" s="1"/>
    </row>
    <row r="13" spans="1:6" ht="17.25" customHeight="1" x14ac:dyDescent="0.35">
      <c r="A13" s="17"/>
      <c r="B13" s="29" t="s">
        <v>37</v>
      </c>
      <c r="C13" s="23">
        <v>9408.7999999999993</v>
      </c>
      <c r="D13" s="30">
        <v>9408.9</v>
      </c>
      <c r="E13" s="23">
        <v>9408.9</v>
      </c>
      <c r="F13" s="1"/>
    </row>
    <row r="14" spans="1:6" ht="17.25" customHeight="1" x14ac:dyDescent="0.35">
      <c r="A14" s="17"/>
      <c r="B14" s="29" t="s">
        <v>36</v>
      </c>
      <c r="C14" s="23">
        <v>9031</v>
      </c>
      <c r="D14" s="30">
        <v>8730.9</v>
      </c>
      <c r="E14" s="23">
        <v>8730.9</v>
      </c>
      <c r="F14" s="1"/>
    </row>
    <row r="15" spans="1:6" ht="17.25" customHeight="1" x14ac:dyDescent="0.35">
      <c r="A15" s="17"/>
      <c r="B15" s="29" t="s">
        <v>35</v>
      </c>
      <c r="C15" s="23">
        <v>14461.3</v>
      </c>
      <c r="D15" s="30">
        <v>14461.3</v>
      </c>
      <c r="E15" s="23">
        <v>14461.3</v>
      </c>
      <c r="F15" s="1"/>
    </row>
    <row r="16" spans="1:6" ht="17.25" customHeight="1" x14ac:dyDescent="0.35">
      <c r="A16" s="17"/>
      <c r="B16" s="29" t="s">
        <v>34</v>
      </c>
      <c r="C16" s="23">
        <v>19220</v>
      </c>
      <c r="D16" s="30">
        <v>19220</v>
      </c>
      <c r="E16" s="23">
        <v>19220</v>
      </c>
      <c r="F16" s="1"/>
    </row>
    <row r="17" spans="1:6" ht="17.25" customHeight="1" x14ac:dyDescent="0.35">
      <c r="A17" s="17"/>
      <c r="B17" s="29" t="s">
        <v>33</v>
      </c>
      <c r="C17" s="23">
        <v>5920.7</v>
      </c>
      <c r="D17" s="30">
        <v>5920.7</v>
      </c>
      <c r="E17" s="23">
        <v>5920.7</v>
      </c>
      <c r="F17" s="1"/>
    </row>
    <row r="18" spans="1:6" ht="17.25" customHeight="1" x14ac:dyDescent="0.35">
      <c r="A18" s="17"/>
      <c r="B18" s="29" t="s">
        <v>32</v>
      </c>
      <c r="C18" s="23">
        <v>6653.4</v>
      </c>
      <c r="D18" s="30">
        <v>6653.4</v>
      </c>
      <c r="E18" s="23">
        <v>6653.4</v>
      </c>
      <c r="F18" s="1"/>
    </row>
    <row r="19" spans="1:6" ht="17.25" customHeight="1" x14ac:dyDescent="0.35">
      <c r="A19" s="17"/>
      <c r="B19" s="29" t="s">
        <v>31</v>
      </c>
      <c r="C19" s="23">
        <v>13329</v>
      </c>
      <c r="D19" s="30">
        <v>13329</v>
      </c>
      <c r="E19" s="23">
        <v>13329</v>
      </c>
      <c r="F19" s="1"/>
    </row>
    <row r="20" spans="1:6" ht="17.25" customHeight="1" x14ac:dyDescent="0.35">
      <c r="A20" s="17"/>
      <c r="B20" s="29" t="s">
        <v>30</v>
      </c>
      <c r="C20" s="23">
        <v>12185</v>
      </c>
      <c r="D20" s="30">
        <v>5733.8</v>
      </c>
      <c r="E20" s="23">
        <v>5733.8</v>
      </c>
      <c r="F20" s="1"/>
    </row>
    <row r="21" spans="1:6" ht="17.25" customHeight="1" x14ac:dyDescent="0.35">
      <c r="A21" s="17"/>
      <c r="B21" s="29" t="s">
        <v>29</v>
      </c>
      <c r="C21" s="23">
        <v>10834.5</v>
      </c>
      <c r="D21" s="30">
        <v>10648.2</v>
      </c>
      <c r="E21" s="23">
        <v>10648.2</v>
      </c>
      <c r="F21" s="1"/>
    </row>
    <row r="22" spans="1:6" ht="17.25" customHeight="1" x14ac:dyDescent="0.35">
      <c r="A22" s="17"/>
      <c r="B22" s="29" t="s">
        <v>28</v>
      </c>
      <c r="C22" s="23">
        <v>9651.4</v>
      </c>
      <c r="D22" s="30">
        <v>9651.4</v>
      </c>
      <c r="E22" s="23">
        <v>9651.4</v>
      </c>
      <c r="F22" s="1"/>
    </row>
    <row r="23" spans="1:6" ht="17.25" customHeight="1" x14ac:dyDescent="0.35">
      <c r="A23" s="17"/>
      <c r="B23" s="29" t="s">
        <v>27</v>
      </c>
      <c r="C23" s="23">
        <v>11638.6</v>
      </c>
      <c r="D23" s="30">
        <v>11638.5</v>
      </c>
      <c r="E23" s="23">
        <v>11638.5</v>
      </c>
      <c r="F23" s="1"/>
    </row>
    <row r="24" spans="1:6" ht="17.25" customHeight="1" x14ac:dyDescent="0.35">
      <c r="A24" s="17"/>
      <c r="B24" s="29" t="s">
        <v>26</v>
      </c>
      <c r="C24" s="23">
        <v>4860.7</v>
      </c>
      <c r="D24" s="30">
        <v>4860.7</v>
      </c>
      <c r="E24" s="23">
        <v>4860.7</v>
      </c>
      <c r="F24" s="1"/>
    </row>
    <row r="25" spans="1:6" ht="17.25" customHeight="1" x14ac:dyDescent="0.35">
      <c r="A25" s="17"/>
      <c r="B25" s="29" t="s">
        <v>25</v>
      </c>
      <c r="C25" s="23">
        <v>7518.4</v>
      </c>
      <c r="D25" s="30">
        <v>7518.4</v>
      </c>
      <c r="E25" s="23">
        <v>7518.4</v>
      </c>
      <c r="F25" s="1"/>
    </row>
    <row r="26" spans="1:6" ht="17.25" customHeight="1" x14ac:dyDescent="0.35">
      <c r="A26" s="17"/>
      <c r="B26" s="29" t="s">
        <v>24</v>
      </c>
      <c r="C26" s="23">
        <v>14253.1</v>
      </c>
      <c r="D26" s="30">
        <v>14253.1</v>
      </c>
      <c r="E26" s="23">
        <v>14253.1</v>
      </c>
      <c r="F26" s="1"/>
    </row>
    <row r="27" spans="1:6" ht="17.25" customHeight="1" x14ac:dyDescent="0.35">
      <c r="A27" s="17"/>
      <c r="B27" s="29" t="s">
        <v>23</v>
      </c>
      <c r="C27" s="23">
        <v>41693.5</v>
      </c>
      <c r="D27" s="30">
        <v>38440.699999999997</v>
      </c>
      <c r="E27" s="23">
        <v>38440.699999999997</v>
      </c>
      <c r="F27" s="1"/>
    </row>
    <row r="28" spans="1:6" ht="17.25" customHeight="1" x14ac:dyDescent="0.35">
      <c r="A28" s="17"/>
      <c r="B28" s="29" t="s">
        <v>22</v>
      </c>
      <c r="C28" s="23">
        <v>20036.099999999999</v>
      </c>
      <c r="D28" s="30">
        <v>13260.6</v>
      </c>
      <c r="E28" s="23">
        <v>13260.6</v>
      </c>
      <c r="F28" s="1"/>
    </row>
    <row r="29" spans="1:6" ht="17.25" customHeight="1" x14ac:dyDescent="0.35">
      <c r="A29" s="17"/>
      <c r="B29" s="29" t="s">
        <v>21</v>
      </c>
      <c r="C29" s="23">
        <v>2895.5</v>
      </c>
      <c r="D29" s="30">
        <v>2895.5</v>
      </c>
      <c r="E29" s="23">
        <v>2895.5</v>
      </c>
      <c r="F29" s="1"/>
    </row>
    <row r="30" spans="1:6" ht="17.25" customHeight="1" x14ac:dyDescent="0.35">
      <c r="A30" s="17"/>
      <c r="B30" s="29" t="s">
        <v>20</v>
      </c>
      <c r="C30" s="23">
        <v>20492.599999999999</v>
      </c>
      <c r="D30" s="30">
        <v>11420</v>
      </c>
      <c r="E30" s="23">
        <v>11420</v>
      </c>
      <c r="F30" s="1"/>
    </row>
    <row r="31" spans="1:6" ht="17.25" customHeight="1" x14ac:dyDescent="0.35">
      <c r="A31" s="17"/>
      <c r="B31" s="29" t="s">
        <v>19</v>
      </c>
      <c r="C31" s="23">
        <v>17981.5</v>
      </c>
      <c r="D31" s="30">
        <v>17981.5</v>
      </c>
      <c r="E31" s="23">
        <v>17981.5</v>
      </c>
      <c r="F31" s="1"/>
    </row>
    <row r="32" spans="1:6" ht="17.25" customHeight="1" x14ac:dyDescent="0.35">
      <c r="A32" s="17"/>
      <c r="B32" s="29" t="s">
        <v>18</v>
      </c>
      <c r="C32" s="23">
        <v>19533.8</v>
      </c>
      <c r="D32" s="30">
        <v>19533.8</v>
      </c>
      <c r="E32" s="23">
        <v>19533.8</v>
      </c>
      <c r="F32" s="1"/>
    </row>
    <row r="33" spans="1:6" ht="17.25" customHeight="1" x14ac:dyDescent="0.35">
      <c r="A33" s="17"/>
      <c r="B33" s="29" t="s">
        <v>17</v>
      </c>
      <c r="C33" s="23">
        <v>6245.9</v>
      </c>
      <c r="D33" s="30">
        <v>6245.9</v>
      </c>
      <c r="E33" s="23">
        <v>6245.9</v>
      </c>
      <c r="F33" s="1"/>
    </row>
    <row r="34" spans="1:6" ht="17.25" customHeight="1" x14ac:dyDescent="0.35">
      <c r="A34" s="17"/>
      <c r="B34" s="29" t="s">
        <v>16</v>
      </c>
      <c r="C34" s="23">
        <v>4614.7</v>
      </c>
      <c r="D34" s="30">
        <v>4614.7</v>
      </c>
      <c r="E34" s="23">
        <v>4614.7</v>
      </c>
      <c r="F34" s="1"/>
    </row>
    <row r="35" spans="1:6" ht="17.25" customHeight="1" x14ac:dyDescent="0.35">
      <c r="A35" s="17"/>
      <c r="B35" s="29" t="s">
        <v>15</v>
      </c>
      <c r="C35" s="23">
        <v>10675.1</v>
      </c>
      <c r="D35" s="30">
        <v>10675.1</v>
      </c>
      <c r="E35" s="23">
        <v>10675.1</v>
      </c>
      <c r="F35" s="1"/>
    </row>
    <row r="36" spans="1:6" ht="17.25" customHeight="1" x14ac:dyDescent="0.35">
      <c r="A36" s="17"/>
      <c r="B36" s="29" t="s">
        <v>14</v>
      </c>
      <c r="C36" s="23">
        <v>18387.099999999999</v>
      </c>
      <c r="D36" s="30">
        <v>13387.1</v>
      </c>
      <c r="E36" s="23">
        <v>13387.1</v>
      </c>
      <c r="F36" s="1"/>
    </row>
    <row r="37" spans="1:6" ht="17.25" customHeight="1" x14ac:dyDescent="0.35">
      <c r="A37" s="17"/>
      <c r="B37" s="29" t="s">
        <v>13</v>
      </c>
      <c r="C37" s="23">
        <v>6891</v>
      </c>
      <c r="D37" s="30">
        <v>6891</v>
      </c>
      <c r="E37" s="23">
        <v>6891</v>
      </c>
      <c r="F37" s="1"/>
    </row>
    <row r="38" spans="1:6" ht="17.25" customHeight="1" x14ac:dyDescent="0.35">
      <c r="A38" s="17"/>
      <c r="B38" s="29" t="s">
        <v>12</v>
      </c>
      <c r="C38" s="23">
        <v>31599.7</v>
      </c>
      <c r="D38" s="30">
        <v>6638.8</v>
      </c>
      <c r="E38" s="23">
        <v>6638.8</v>
      </c>
      <c r="F38" s="1"/>
    </row>
    <row r="39" spans="1:6" ht="17.25" customHeight="1" x14ac:dyDescent="0.35">
      <c r="A39" s="17"/>
      <c r="B39" s="29" t="s">
        <v>11</v>
      </c>
      <c r="C39" s="23">
        <v>13614.2</v>
      </c>
      <c r="D39" s="30">
        <v>13614.3</v>
      </c>
      <c r="E39" s="23">
        <v>13614.3</v>
      </c>
      <c r="F39" s="1"/>
    </row>
    <row r="40" spans="1:6" ht="17.25" customHeight="1" x14ac:dyDescent="0.35">
      <c r="A40" s="17"/>
      <c r="B40" s="29" t="s">
        <v>10</v>
      </c>
      <c r="C40" s="23">
        <v>13767.2</v>
      </c>
      <c r="D40" s="30">
        <v>10253.4</v>
      </c>
      <c r="E40" s="23">
        <v>10253.4</v>
      </c>
      <c r="F40" s="1"/>
    </row>
    <row r="41" spans="1:6" ht="17.25" customHeight="1" x14ac:dyDescent="0.35">
      <c r="A41" s="17"/>
      <c r="B41" s="29" t="s">
        <v>9</v>
      </c>
      <c r="C41" s="23">
        <v>6865.3</v>
      </c>
      <c r="D41" s="30">
        <v>6232.1</v>
      </c>
      <c r="E41" s="23">
        <v>6232.1</v>
      </c>
      <c r="F41" s="1"/>
    </row>
    <row r="42" spans="1:6" ht="17.25" customHeight="1" x14ac:dyDescent="0.35">
      <c r="A42" s="17"/>
      <c r="B42" s="29" t="s">
        <v>8</v>
      </c>
      <c r="C42" s="23">
        <v>6982</v>
      </c>
      <c r="D42" s="30">
        <v>7080.2</v>
      </c>
      <c r="E42" s="23">
        <v>7080.2</v>
      </c>
      <c r="F42" s="1"/>
    </row>
    <row r="43" spans="1:6" ht="17.25" customHeight="1" x14ac:dyDescent="0.35">
      <c r="A43" s="24"/>
      <c r="B43" s="152" t="s">
        <v>6</v>
      </c>
      <c r="C43" s="25">
        <v>433932.4</v>
      </c>
      <c r="D43" s="25">
        <v>373884.1</v>
      </c>
      <c r="E43" s="25">
        <v>373884.1</v>
      </c>
      <c r="F43" s="7"/>
    </row>
    <row r="44" spans="1:6" ht="15.75" customHeight="1" x14ac:dyDescent="0.35">
      <c r="A44" s="17"/>
      <c r="B44" s="26" t="s">
        <v>5</v>
      </c>
      <c r="C44" s="26"/>
      <c r="D44" s="153"/>
      <c r="E44" s="153"/>
      <c r="F44" s="1"/>
    </row>
    <row r="45" spans="1:6" ht="17.25" customHeight="1" x14ac:dyDescent="0.35">
      <c r="A45" s="17"/>
      <c r="B45" s="26" t="s">
        <v>4</v>
      </c>
      <c r="C45" s="21">
        <v>392703.7</v>
      </c>
      <c r="D45" s="21">
        <v>336704.1</v>
      </c>
      <c r="E45" s="21">
        <v>336704.1</v>
      </c>
      <c r="F45" s="1"/>
    </row>
    <row r="46" spans="1:6" ht="16.5" customHeight="1" x14ac:dyDescent="0.35">
      <c r="A46" s="17"/>
      <c r="B46" s="26" t="s">
        <v>3</v>
      </c>
      <c r="C46" s="21">
        <v>41228.699999999997</v>
      </c>
      <c r="D46" s="21">
        <v>37180</v>
      </c>
      <c r="E46" s="21">
        <v>37180</v>
      </c>
      <c r="F46" s="1"/>
    </row>
    <row r="47" spans="1:6" ht="8.25" customHeight="1" x14ac:dyDescent="0.35">
      <c r="A47" s="17"/>
      <c r="B47" s="27"/>
      <c r="C47" s="27"/>
      <c r="D47" s="27"/>
      <c r="E47" s="27"/>
      <c r="F47" s="1"/>
    </row>
    <row r="48" spans="1:6" ht="2.25" customHeight="1" x14ac:dyDescent="0.35">
      <c r="A48" s="17"/>
      <c r="B48" s="27"/>
      <c r="C48" s="27"/>
      <c r="D48" s="27"/>
      <c r="E48" s="27"/>
      <c r="F48" s="1"/>
    </row>
    <row r="49" spans="1:6" ht="4.5" customHeight="1" x14ac:dyDescent="0.35">
      <c r="A49" s="17"/>
      <c r="B49" s="139" t="s">
        <v>1</v>
      </c>
      <c r="C49" s="139"/>
      <c r="D49" s="31"/>
      <c r="E49" s="31"/>
      <c r="F49" s="1"/>
    </row>
    <row r="50" spans="1:6" ht="1.5" customHeight="1" x14ac:dyDescent="0.35">
      <c r="A50" s="17"/>
      <c r="B50" s="31"/>
      <c r="C50" s="31"/>
      <c r="D50" s="31"/>
      <c r="E50" s="31"/>
      <c r="F50" s="1"/>
    </row>
    <row r="51" spans="1:6" ht="0.75" hidden="1" customHeight="1" x14ac:dyDescent="0.25">
      <c r="A51" s="1"/>
      <c r="B51" s="16"/>
      <c r="C51" s="16"/>
      <c r="D51" s="16"/>
      <c r="E51" s="16"/>
      <c r="F51" s="1"/>
    </row>
    <row r="52" spans="1:6" ht="12.75" hidden="1" customHeight="1" x14ac:dyDescent="0.25">
      <c r="A52" s="1"/>
      <c r="B52" s="16"/>
      <c r="C52" s="16"/>
      <c r="D52" s="16"/>
      <c r="E52" s="16"/>
      <c r="F52" s="1"/>
    </row>
    <row r="53" spans="1:6" ht="12.75" customHeight="1" x14ac:dyDescent="0.25">
      <c r="A53" s="1" t="s">
        <v>0</v>
      </c>
      <c r="B53" s="16"/>
      <c r="C53" s="16"/>
      <c r="D53" s="16"/>
      <c r="E53" s="16"/>
      <c r="F53" s="1"/>
    </row>
  </sheetData>
  <mergeCells count="6">
    <mergeCell ref="B49:C49"/>
    <mergeCell ref="B1:E1"/>
    <mergeCell ref="B4:E4"/>
    <mergeCell ref="B6:E6"/>
    <mergeCell ref="B7:B8"/>
    <mergeCell ref="C7:E7"/>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BL45"/>
  <sheetViews>
    <sheetView showGridLines="0" view="pageBreakPreview" zoomScale="60" zoomScaleNormal="100" workbookViewId="0">
      <selection activeCell="I42" sqref="I42"/>
    </sheetView>
  </sheetViews>
  <sheetFormatPr defaultRowHeight="12.5" x14ac:dyDescent="0.25"/>
  <cols>
    <col min="1" max="1" width="3.81640625" customWidth="1"/>
    <col min="2" max="2" width="51" customWidth="1"/>
    <col min="3" max="11" width="18" customWidth="1"/>
    <col min="12" max="12" width="5" customWidth="1"/>
    <col min="13" max="233" width="9.1796875" customWidth="1"/>
  </cols>
  <sheetData>
    <row r="1" spans="1:64" ht="20.25" customHeight="1" x14ac:dyDescent="0.35">
      <c r="A1" s="60"/>
      <c r="B1" s="119" t="s">
        <v>358</v>
      </c>
      <c r="C1" s="119"/>
      <c r="D1" s="119"/>
      <c r="E1" s="119"/>
      <c r="F1" s="119"/>
      <c r="G1" s="119"/>
      <c r="H1" s="119"/>
      <c r="I1" s="119"/>
      <c r="J1" s="119"/>
      <c r="K1" s="119"/>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12.75" customHeight="1" x14ac:dyDescent="0.35">
      <c r="A2" s="60"/>
      <c r="B2" s="119" t="s">
        <v>50</v>
      </c>
      <c r="C2" s="119"/>
      <c r="D2" s="119"/>
      <c r="E2" s="119"/>
      <c r="F2" s="119"/>
      <c r="G2" s="119"/>
      <c r="H2" s="119"/>
      <c r="I2" s="119"/>
      <c r="J2" s="119"/>
      <c r="K2" s="11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row>
    <row r="3" spans="1:64" ht="5.25" customHeight="1" x14ac:dyDescent="0.35">
      <c r="A3" s="4"/>
      <c r="B3" s="37"/>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row>
    <row r="4" spans="1:64" ht="12.75" hidden="1" customHeight="1" x14ac:dyDescent="0.35">
      <c r="A4" s="4"/>
      <c r="B4" s="37"/>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row>
    <row r="5" spans="1:64" ht="70.5" customHeight="1" x14ac:dyDescent="0.25">
      <c r="A5" s="61"/>
      <c r="B5" s="120" t="s">
        <v>359</v>
      </c>
      <c r="C5" s="120"/>
      <c r="D5" s="120"/>
      <c r="E5" s="120"/>
      <c r="F5" s="120"/>
      <c r="G5" s="120"/>
      <c r="H5" s="120"/>
      <c r="I5" s="120"/>
      <c r="J5" s="120"/>
      <c r="K5" s="120"/>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row>
    <row r="6" spans="1:64" ht="12.75" customHeight="1" x14ac:dyDescent="0.35">
      <c r="A6" s="4"/>
      <c r="B6" s="4"/>
      <c r="C6" s="4"/>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row>
    <row r="7" spans="1:64" ht="12" customHeight="1" x14ac:dyDescent="0.35">
      <c r="A7" s="4"/>
      <c r="B7" s="140" t="s">
        <v>47</v>
      </c>
      <c r="C7" s="140"/>
      <c r="D7" s="140"/>
      <c r="E7" s="140"/>
      <c r="F7" s="125"/>
      <c r="G7" s="125"/>
      <c r="H7" s="125"/>
      <c r="I7" s="125"/>
      <c r="J7" s="125"/>
      <c r="K7" s="125"/>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row>
    <row r="8" spans="1:64" ht="49.5" customHeight="1" x14ac:dyDescent="0.35">
      <c r="A8" s="62"/>
      <c r="B8" s="138" t="s">
        <v>46</v>
      </c>
      <c r="C8" s="138" t="s">
        <v>344</v>
      </c>
      <c r="D8" s="138"/>
      <c r="E8" s="138"/>
      <c r="F8" s="123" t="s">
        <v>360</v>
      </c>
      <c r="G8" s="123"/>
      <c r="H8" s="123"/>
      <c r="I8" s="123" t="s">
        <v>361</v>
      </c>
      <c r="J8" s="123"/>
      <c r="K8" s="123"/>
      <c r="L8" s="63"/>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row>
    <row r="9" spans="1:64" ht="18" customHeight="1" x14ac:dyDescent="0.25">
      <c r="A9" s="1"/>
      <c r="B9" s="138"/>
      <c r="C9" s="114" t="s">
        <v>44</v>
      </c>
      <c r="D9" s="114" t="s">
        <v>43</v>
      </c>
      <c r="E9" s="114" t="s">
        <v>42</v>
      </c>
      <c r="F9" s="114" t="s">
        <v>44</v>
      </c>
      <c r="G9" s="114" t="s">
        <v>43</v>
      </c>
      <c r="H9" s="114" t="s">
        <v>42</v>
      </c>
      <c r="I9" s="114" t="s">
        <v>44</v>
      </c>
      <c r="J9" s="114" t="s">
        <v>43</v>
      </c>
      <c r="K9" s="114" t="s">
        <v>42</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row>
    <row r="10" spans="1:64" ht="18" customHeight="1" x14ac:dyDescent="0.35">
      <c r="A10" s="9"/>
      <c r="B10" s="151" t="s">
        <v>40</v>
      </c>
      <c r="C10" s="68">
        <v>33422.1</v>
      </c>
      <c r="D10" s="68">
        <v>0</v>
      </c>
      <c r="E10" s="67">
        <v>0</v>
      </c>
      <c r="F10" s="68">
        <v>33422.1</v>
      </c>
      <c r="G10" s="68">
        <v>0</v>
      </c>
      <c r="H10" s="67">
        <v>0</v>
      </c>
      <c r="I10" s="68">
        <v>0</v>
      </c>
      <c r="J10" s="67">
        <v>0</v>
      </c>
      <c r="K10" s="67">
        <v>0</v>
      </c>
      <c r="L10" s="7"/>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row>
    <row r="11" spans="1:64" ht="18" customHeight="1" x14ac:dyDescent="0.35">
      <c r="A11" s="9"/>
      <c r="B11" s="151" t="s">
        <v>38</v>
      </c>
      <c r="C11" s="68">
        <v>42715.59</v>
      </c>
      <c r="D11" s="68">
        <v>0</v>
      </c>
      <c r="E11" s="67">
        <v>0</v>
      </c>
      <c r="F11" s="68">
        <v>42715.59</v>
      </c>
      <c r="G11" s="68">
        <v>0</v>
      </c>
      <c r="H11" s="67">
        <v>0</v>
      </c>
      <c r="I11" s="68">
        <v>0</v>
      </c>
      <c r="J11" s="67">
        <v>0</v>
      </c>
      <c r="K11" s="67">
        <v>0</v>
      </c>
      <c r="L11" s="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row>
    <row r="12" spans="1:64" ht="18" customHeight="1" x14ac:dyDescent="0.35">
      <c r="A12" s="9"/>
      <c r="B12" s="151" t="s">
        <v>37</v>
      </c>
      <c r="C12" s="68">
        <v>10552.7</v>
      </c>
      <c r="D12" s="68">
        <v>0</v>
      </c>
      <c r="E12" s="67">
        <v>0</v>
      </c>
      <c r="F12" s="68">
        <v>10552.7</v>
      </c>
      <c r="G12" s="68">
        <v>0</v>
      </c>
      <c r="H12" s="67">
        <v>0</v>
      </c>
      <c r="I12" s="68">
        <v>0</v>
      </c>
      <c r="J12" s="67">
        <v>0</v>
      </c>
      <c r="K12" s="67">
        <v>0</v>
      </c>
      <c r="L12" s="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row>
    <row r="13" spans="1:64" ht="18" customHeight="1" x14ac:dyDescent="0.35">
      <c r="A13" s="9"/>
      <c r="B13" s="151" t="s">
        <v>34</v>
      </c>
      <c r="C13" s="68">
        <v>60644.4</v>
      </c>
      <c r="D13" s="68">
        <v>0</v>
      </c>
      <c r="E13" s="67">
        <v>0</v>
      </c>
      <c r="F13" s="68">
        <v>60644.4</v>
      </c>
      <c r="G13" s="68">
        <v>0</v>
      </c>
      <c r="H13" s="67">
        <v>0</v>
      </c>
      <c r="I13" s="68">
        <v>0</v>
      </c>
      <c r="J13" s="67">
        <v>0</v>
      </c>
      <c r="K13" s="67">
        <v>0</v>
      </c>
      <c r="L13" s="7"/>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row>
    <row r="14" spans="1:64" ht="18" customHeight="1" x14ac:dyDescent="0.35">
      <c r="A14" s="9"/>
      <c r="B14" s="151" t="s">
        <v>33</v>
      </c>
      <c r="C14" s="68">
        <v>20966</v>
      </c>
      <c r="D14" s="68">
        <v>0</v>
      </c>
      <c r="E14" s="67">
        <v>0</v>
      </c>
      <c r="F14" s="68">
        <v>20966</v>
      </c>
      <c r="G14" s="68">
        <v>0</v>
      </c>
      <c r="H14" s="67">
        <v>0</v>
      </c>
      <c r="I14" s="68">
        <v>0</v>
      </c>
      <c r="J14" s="67">
        <v>0</v>
      </c>
      <c r="K14" s="67">
        <v>0</v>
      </c>
      <c r="L14" s="7"/>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row>
    <row r="15" spans="1:64" ht="18" customHeight="1" x14ac:dyDescent="0.35">
      <c r="A15" s="9"/>
      <c r="B15" s="151" t="s">
        <v>32</v>
      </c>
      <c r="C15" s="68">
        <v>7963</v>
      </c>
      <c r="D15" s="68">
        <v>0</v>
      </c>
      <c r="E15" s="67">
        <v>0</v>
      </c>
      <c r="F15" s="68">
        <v>7963</v>
      </c>
      <c r="G15" s="68">
        <v>0</v>
      </c>
      <c r="H15" s="67">
        <v>0</v>
      </c>
      <c r="I15" s="68">
        <v>0</v>
      </c>
      <c r="J15" s="67">
        <v>0</v>
      </c>
      <c r="K15" s="67">
        <v>0</v>
      </c>
      <c r="L15" s="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row>
    <row r="16" spans="1:64" ht="18" customHeight="1" x14ac:dyDescent="0.35">
      <c r="A16" s="9"/>
      <c r="B16" s="151" t="s">
        <v>31</v>
      </c>
      <c r="C16" s="68">
        <v>18798.39</v>
      </c>
      <c r="D16" s="68">
        <v>0</v>
      </c>
      <c r="E16" s="67">
        <v>0</v>
      </c>
      <c r="F16" s="68">
        <v>11976.9</v>
      </c>
      <c r="G16" s="68">
        <v>0</v>
      </c>
      <c r="H16" s="67">
        <v>0</v>
      </c>
      <c r="I16" s="68">
        <v>6821.49</v>
      </c>
      <c r="J16" s="68">
        <v>0</v>
      </c>
      <c r="K16" s="67">
        <v>0</v>
      </c>
      <c r="L16" s="7"/>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row>
    <row r="17" spans="1:64" ht="18" customHeight="1" x14ac:dyDescent="0.35">
      <c r="A17" s="9"/>
      <c r="B17" s="151" t="s">
        <v>29</v>
      </c>
      <c r="C17" s="68">
        <v>20709.900000000001</v>
      </c>
      <c r="D17" s="68">
        <v>0</v>
      </c>
      <c r="E17" s="67">
        <v>0</v>
      </c>
      <c r="F17" s="68">
        <v>20709.900000000001</v>
      </c>
      <c r="G17" s="68">
        <v>0</v>
      </c>
      <c r="H17" s="67">
        <v>0</v>
      </c>
      <c r="I17" s="68">
        <v>0</v>
      </c>
      <c r="J17" s="67">
        <v>0</v>
      </c>
      <c r="K17" s="67">
        <v>0</v>
      </c>
      <c r="L17" s="7"/>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row>
    <row r="18" spans="1:64" ht="18" customHeight="1" x14ac:dyDescent="0.35">
      <c r="A18" s="9"/>
      <c r="B18" s="151" t="s">
        <v>28</v>
      </c>
      <c r="C18" s="68">
        <v>79541.98</v>
      </c>
      <c r="D18" s="68">
        <v>63677.18</v>
      </c>
      <c r="E18" s="67">
        <v>0</v>
      </c>
      <c r="F18" s="68">
        <v>79541.98</v>
      </c>
      <c r="G18" s="68">
        <v>63677.18</v>
      </c>
      <c r="H18" s="67">
        <v>0</v>
      </c>
      <c r="I18" s="68">
        <v>0</v>
      </c>
      <c r="J18" s="67">
        <v>0</v>
      </c>
      <c r="K18" s="67">
        <v>0</v>
      </c>
      <c r="L18" s="7"/>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row>
    <row r="19" spans="1:64" ht="18" customHeight="1" x14ac:dyDescent="0.35">
      <c r="A19" s="9"/>
      <c r="B19" s="151" t="s">
        <v>24</v>
      </c>
      <c r="C19" s="68">
        <v>13902.3</v>
      </c>
      <c r="D19" s="68">
        <v>0</v>
      </c>
      <c r="E19" s="67">
        <v>0</v>
      </c>
      <c r="F19" s="68">
        <v>13902.3</v>
      </c>
      <c r="G19" s="68">
        <v>0</v>
      </c>
      <c r="H19" s="67">
        <v>0</v>
      </c>
      <c r="I19" s="68">
        <v>0</v>
      </c>
      <c r="J19" s="67">
        <v>0</v>
      </c>
      <c r="K19" s="67">
        <v>0</v>
      </c>
      <c r="L19" s="7"/>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row>
    <row r="20" spans="1:64" ht="18" customHeight="1" x14ac:dyDescent="0.35">
      <c r="A20" s="9"/>
      <c r="B20" s="65" t="s">
        <v>100</v>
      </c>
      <c r="C20" s="8">
        <v>227944.2</v>
      </c>
      <c r="D20" s="8">
        <v>1172951.2</v>
      </c>
      <c r="E20" s="66">
        <v>230039.9</v>
      </c>
      <c r="F20" s="8">
        <v>97944.2</v>
      </c>
      <c r="G20" s="8">
        <v>672951.2</v>
      </c>
      <c r="H20" s="66">
        <v>230039.9</v>
      </c>
      <c r="I20" s="8">
        <v>130000</v>
      </c>
      <c r="J20" s="8">
        <v>500000</v>
      </c>
      <c r="K20" s="66">
        <v>0</v>
      </c>
      <c r="L20" s="7"/>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row>
    <row r="21" spans="1:64" ht="18" customHeight="1" x14ac:dyDescent="0.35">
      <c r="A21" s="9"/>
      <c r="B21" s="151" t="s">
        <v>120</v>
      </c>
      <c r="C21" s="68">
        <v>47944.2</v>
      </c>
      <c r="D21" s="68">
        <v>427854.8</v>
      </c>
      <c r="E21" s="67">
        <v>0</v>
      </c>
      <c r="F21" s="68">
        <v>47944.2</v>
      </c>
      <c r="G21" s="68">
        <v>427854.8</v>
      </c>
      <c r="H21" s="67">
        <v>0</v>
      </c>
      <c r="I21" s="68">
        <v>0</v>
      </c>
      <c r="J21" s="67">
        <v>0</v>
      </c>
      <c r="K21" s="67">
        <v>0</v>
      </c>
      <c r="L21" s="7"/>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row>
    <row r="22" spans="1:64" ht="18" customHeight="1" x14ac:dyDescent="0.35">
      <c r="A22" s="9"/>
      <c r="B22" s="151" t="s">
        <v>362</v>
      </c>
      <c r="C22" s="68">
        <v>130000</v>
      </c>
      <c r="D22" s="68">
        <v>500000</v>
      </c>
      <c r="E22" s="67">
        <v>0</v>
      </c>
      <c r="F22" s="68">
        <v>0</v>
      </c>
      <c r="G22" s="67">
        <v>0</v>
      </c>
      <c r="H22" s="67">
        <v>0</v>
      </c>
      <c r="I22" s="68">
        <v>130000</v>
      </c>
      <c r="J22" s="68">
        <v>500000</v>
      </c>
      <c r="K22" s="67">
        <v>0</v>
      </c>
      <c r="L22" s="7"/>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row>
    <row r="23" spans="1:64" ht="18" customHeight="1" x14ac:dyDescent="0.35">
      <c r="A23" s="9"/>
      <c r="B23" s="151" t="s">
        <v>23</v>
      </c>
      <c r="C23" s="68">
        <v>50000</v>
      </c>
      <c r="D23" s="68">
        <v>245096.4</v>
      </c>
      <c r="E23" s="67">
        <v>230039.9</v>
      </c>
      <c r="F23" s="68">
        <v>50000</v>
      </c>
      <c r="G23" s="68">
        <v>245096.4</v>
      </c>
      <c r="H23" s="67">
        <v>230039.9</v>
      </c>
      <c r="I23" s="68">
        <v>0</v>
      </c>
      <c r="J23" s="67">
        <v>0</v>
      </c>
      <c r="K23" s="67">
        <v>0</v>
      </c>
      <c r="L23" s="7"/>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row>
    <row r="24" spans="1:64" ht="18" customHeight="1" x14ac:dyDescent="0.35">
      <c r="A24" s="9"/>
      <c r="B24" s="151" t="s">
        <v>20</v>
      </c>
      <c r="C24" s="68">
        <v>11461.02</v>
      </c>
      <c r="D24" s="68">
        <v>0</v>
      </c>
      <c r="E24" s="67">
        <v>0</v>
      </c>
      <c r="F24" s="68">
        <v>3961.02</v>
      </c>
      <c r="G24" s="68">
        <v>0</v>
      </c>
      <c r="H24" s="67">
        <v>0</v>
      </c>
      <c r="I24" s="68">
        <v>7500</v>
      </c>
      <c r="J24" s="68">
        <v>0</v>
      </c>
      <c r="K24" s="67">
        <v>0</v>
      </c>
      <c r="L24" s="7"/>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row>
    <row r="25" spans="1:64" ht="18" customHeight="1" x14ac:dyDescent="0.35">
      <c r="A25" s="9"/>
      <c r="B25" s="151" t="s">
        <v>19</v>
      </c>
      <c r="C25" s="68">
        <v>4712</v>
      </c>
      <c r="D25" s="68">
        <v>0</v>
      </c>
      <c r="E25" s="67">
        <v>0</v>
      </c>
      <c r="F25" s="68">
        <v>4712</v>
      </c>
      <c r="G25" s="68">
        <v>0</v>
      </c>
      <c r="H25" s="67">
        <v>0</v>
      </c>
      <c r="I25" s="68">
        <v>0</v>
      </c>
      <c r="J25" s="67">
        <v>0</v>
      </c>
      <c r="K25" s="67">
        <v>0</v>
      </c>
      <c r="L25" s="7"/>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row>
    <row r="26" spans="1:64" ht="18" customHeight="1" x14ac:dyDescent="0.35">
      <c r="A26" s="9"/>
      <c r="B26" s="151" t="s">
        <v>18</v>
      </c>
      <c r="C26" s="68">
        <v>2452.5</v>
      </c>
      <c r="D26" s="68">
        <v>0</v>
      </c>
      <c r="E26" s="67">
        <v>0</v>
      </c>
      <c r="F26" s="68">
        <v>2452.5</v>
      </c>
      <c r="G26" s="68">
        <v>0</v>
      </c>
      <c r="H26" s="67">
        <v>0</v>
      </c>
      <c r="I26" s="68">
        <v>0</v>
      </c>
      <c r="J26" s="67">
        <v>0</v>
      </c>
      <c r="K26" s="67">
        <v>0</v>
      </c>
      <c r="L26" s="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row>
    <row r="27" spans="1:64" ht="18" customHeight="1" x14ac:dyDescent="0.35">
      <c r="A27" s="9"/>
      <c r="B27" s="151" t="s">
        <v>15</v>
      </c>
      <c r="C27" s="68">
        <v>8540.9</v>
      </c>
      <c r="D27" s="68">
        <v>0</v>
      </c>
      <c r="E27" s="67">
        <v>0</v>
      </c>
      <c r="F27" s="68">
        <v>8540.9</v>
      </c>
      <c r="G27" s="68">
        <v>0</v>
      </c>
      <c r="H27" s="67">
        <v>0</v>
      </c>
      <c r="I27" s="68">
        <v>0</v>
      </c>
      <c r="J27" s="67">
        <v>0</v>
      </c>
      <c r="K27" s="67">
        <v>0</v>
      </c>
      <c r="L27" s="7"/>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row>
    <row r="28" spans="1:64" ht="18" customHeight="1" x14ac:dyDescent="0.35">
      <c r="A28" s="9"/>
      <c r="B28" s="151" t="s">
        <v>14</v>
      </c>
      <c r="C28" s="68">
        <v>16556.5</v>
      </c>
      <c r="D28" s="68">
        <v>72985.899999999994</v>
      </c>
      <c r="E28" s="67">
        <v>72177.89</v>
      </c>
      <c r="F28" s="68">
        <v>16556.5</v>
      </c>
      <c r="G28" s="68">
        <v>0</v>
      </c>
      <c r="H28" s="67">
        <v>0</v>
      </c>
      <c r="I28" s="68">
        <v>0</v>
      </c>
      <c r="J28" s="68">
        <v>72985.899999999994</v>
      </c>
      <c r="K28" s="67">
        <v>72177.89</v>
      </c>
      <c r="L28" s="7"/>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row>
    <row r="29" spans="1:64" ht="18" customHeight="1" x14ac:dyDescent="0.35">
      <c r="A29" s="9"/>
      <c r="B29" s="151" t="s">
        <v>12</v>
      </c>
      <c r="C29" s="68">
        <v>8118.4</v>
      </c>
      <c r="D29" s="68">
        <v>45000</v>
      </c>
      <c r="E29" s="67">
        <v>0</v>
      </c>
      <c r="F29" s="68">
        <v>8118.4</v>
      </c>
      <c r="G29" s="68">
        <v>0</v>
      </c>
      <c r="H29" s="67">
        <v>0</v>
      </c>
      <c r="I29" s="68">
        <v>0</v>
      </c>
      <c r="J29" s="68">
        <v>45000</v>
      </c>
      <c r="K29" s="67">
        <v>0</v>
      </c>
      <c r="L29" s="7"/>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row>
    <row r="30" spans="1:64" ht="18" customHeight="1" x14ac:dyDescent="0.35">
      <c r="A30" s="9"/>
      <c r="B30" s="151" t="s">
        <v>11</v>
      </c>
      <c r="C30" s="68">
        <v>0</v>
      </c>
      <c r="D30" s="68">
        <v>71895</v>
      </c>
      <c r="E30" s="67">
        <v>95583.9</v>
      </c>
      <c r="F30" s="68">
        <v>0</v>
      </c>
      <c r="G30" s="68">
        <v>49297</v>
      </c>
      <c r="H30" s="67">
        <v>0</v>
      </c>
      <c r="I30" s="68">
        <v>0</v>
      </c>
      <c r="J30" s="68">
        <v>22598</v>
      </c>
      <c r="K30" s="67">
        <v>95583.9</v>
      </c>
      <c r="L30" s="7"/>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row>
    <row r="31" spans="1:64" ht="18" customHeight="1" x14ac:dyDescent="0.35">
      <c r="A31" s="9"/>
      <c r="B31" s="151" t="s">
        <v>10</v>
      </c>
      <c r="C31" s="68">
        <v>3111.1</v>
      </c>
      <c r="D31" s="68">
        <v>0</v>
      </c>
      <c r="E31" s="67">
        <v>0</v>
      </c>
      <c r="F31" s="68">
        <v>3111.1</v>
      </c>
      <c r="G31" s="68">
        <v>0</v>
      </c>
      <c r="H31" s="67">
        <v>0</v>
      </c>
      <c r="I31" s="68">
        <v>0</v>
      </c>
      <c r="J31" s="67">
        <v>0</v>
      </c>
      <c r="K31" s="67">
        <v>0</v>
      </c>
      <c r="L31" s="7"/>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row>
    <row r="32" spans="1:64" ht="18" customHeight="1" x14ac:dyDescent="0.35">
      <c r="A32" s="9"/>
      <c r="B32" s="151" t="s">
        <v>8</v>
      </c>
      <c r="C32" s="68">
        <v>23555</v>
      </c>
      <c r="D32" s="68">
        <v>0</v>
      </c>
      <c r="E32" s="67">
        <v>0</v>
      </c>
      <c r="F32" s="68">
        <v>0</v>
      </c>
      <c r="G32" s="67">
        <v>0</v>
      </c>
      <c r="H32" s="67">
        <v>0</v>
      </c>
      <c r="I32" s="68">
        <v>23555</v>
      </c>
      <c r="J32" s="68">
        <v>0</v>
      </c>
      <c r="K32" s="67">
        <v>0</v>
      </c>
      <c r="L32" s="7"/>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row>
    <row r="33" spans="1:64" ht="18" customHeight="1" x14ac:dyDescent="0.35">
      <c r="A33" s="9"/>
      <c r="B33" s="65" t="s">
        <v>6</v>
      </c>
      <c r="C33" s="8">
        <v>615667.98</v>
      </c>
      <c r="D33" s="8">
        <v>1426509.28</v>
      </c>
      <c r="E33" s="66">
        <v>397801.69</v>
      </c>
      <c r="F33" s="8">
        <v>447791.48</v>
      </c>
      <c r="G33" s="8">
        <v>785925.38</v>
      </c>
      <c r="H33" s="66">
        <v>230039.9</v>
      </c>
      <c r="I33" s="8">
        <v>167876.5</v>
      </c>
      <c r="J33" s="8">
        <v>640583.9</v>
      </c>
      <c r="K33" s="66">
        <v>167761.78999999998</v>
      </c>
      <c r="L33" s="7"/>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row>
    <row r="34" spans="1:64" ht="18" customHeight="1" x14ac:dyDescent="0.35">
      <c r="A34" s="9"/>
      <c r="B34" s="65" t="s">
        <v>5</v>
      </c>
      <c r="C34" s="8" t="s">
        <v>346</v>
      </c>
      <c r="D34" s="8" t="s">
        <v>346</v>
      </c>
      <c r="E34" s="66" t="s">
        <v>346</v>
      </c>
      <c r="F34" s="8" t="s">
        <v>346</v>
      </c>
      <c r="G34" s="8" t="s">
        <v>346</v>
      </c>
      <c r="H34" s="66" t="s">
        <v>346</v>
      </c>
      <c r="I34" s="8" t="s">
        <v>346</v>
      </c>
      <c r="J34" s="8" t="s">
        <v>346</v>
      </c>
      <c r="K34" s="66" t="s">
        <v>346</v>
      </c>
      <c r="L34" s="7"/>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row>
    <row r="35" spans="1:64" ht="18" customHeight="1" x14ac:dyDescent="0.35">
      <c r="A35" s="9"/>
      <c r="B35" s="65" t="s">
        <v>4</v>
      </c>
      <c r="C35" s="8">
        <v>411057.68</v>
      </c>
      <c r="D35" s="8">
        <v>426759.48</v>
      </c>
      <c r="E35" s="66">
        <v>302217.78999999998</v>
      </c>
      <c r="F35" s="8">
        <v>396736.19</v>
      </c>
      <c r="G35" s="8">
        <v>308773.58</v>
      </c>
      <c r="H35" s="66">
        <v>230039.9</v>
      </c>
      <c r="I35" s="8">
        <v>14321.49</v>
      </c>
      <c r="J35" s="8">
        <v>117985.9</v>
      </c>
      <c r="K35" s="66">
        <v>72177.89</v>
      </c>
      <c r="L35" s="7"/>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row>
    <row r="36" spans="1:64" ht="18" customHeight="1" x14ac:dyDescent="0.35">
      <c r="A36" s="9"/>
      <c r="B36" s="65" t="s">
        <v>3</v>
      </c>
      <c r="C36" s="8">
        <v>26666.1</v>
      </c>
      <c r="D36" s="8">
        <v>71895</v>
      </c>
      <c r="E36" s="66">
        <v>95583.9</v>
      </c>
      <c r="F36" s="8">
        <v>3111.1</v>
      </c>
      <c r="G36" s="8">
        <v>49297</v>
      </c>
      <c r="H36" s="66">
        <v>0</v>
      </c>
      <c r="I36" s="8">
        <v>23555</v>
      </c>
      <c r="J36" s="8">
        <v>22598</v>
      </c>
      <c r="K36" s="66">
        <v>95583.9</v>
      </c>
      <c r="L36" s="7"/>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row>
    <row r="37" spans="1:64" ht="18" customHeight="1" x14ac:dyDescent="0.35">
      <c r="A37" s="9"/>
      <c r="B37" s="65" t="s">
        <v>2</v>
      </c>
      <c r="C37" s="8">
        <v>177944.2</v>
      </c>
      <c r="D37" s="8">
        <v>927854.8</v>
      </c>
      <c r="E37" s="66">
        <v>0</v>
      </c>
      <c r="F37" s="8">
        <v>47944.2</v>
      </c>
      <c r="G37" s="8">
        <v>427854.8</v>
      </c>
      <c r="H37" s="66">
        <v>0</v>
      </c>
      <c r="I37" s="8">
        <v>130000</v>
      </c>
      <c r="J37" s="8">
        <v>500000</v>
      </c>
      <c r="K37" s="66">
        <v>0</v>
      </c>
      <c r="L37" s="7"/>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row>
    <row r="38" spans="1:64" ht="14.25" customHeight="1" x14ac:dyDescent="0.35">
      <c r="A38" s="62"/>
      <c r="B38" s="69"/>
      <c r="C38" s="69"/>
      <c r="D38" s="69"/>
      <c r="E38" s="69"/>
      <c r="F38" s="69"/>
      <c r="G38" s="69"/>
      <c r="H38" s="69"/>
      <c r="I38" s="69"/>
      <c r="J38" s="69"/>
      <c r="K38" s="69"/>
      <c r="L38" s="7"/>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row>
    <row r="39" spans="1:64" ht="3" customHeight="1" x14ac:dyDescent="0.35">
      <c r="A39" s="4"/>
      <c r="B39" s="2"/>
      <c r="C39" s="2"/>
      <c r="D39" s="2"/>
      <c r="E39" s="2"/>
      <c r="F39" s="2"/>
      <c r="G39" s="2"/>
      <c r="H39" s="2"/>
      <c r="I39" s="2"/>
      <c r="J39" s="2"/>
      <c r="K39" s="2"/>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row>
    <row r="40" spans="1:64" ht="12.75" hidden="1" customHeight="1" x14ac:dyDescent="0.35">
      <c r="A40" s="4"/>
      <c r="B40" s="2"/>
      <c r="C40" s="2"/>
      <c r="D40" s="2"/>
      <c r="E40" s="2"/>
      <c r="F40" s="2"/>
      <c r="G40" s="2"/>
      <c r="H40" s="2"/>
      <c r="I40" s="2"/>
      <c r="J40" s="2"/>
      <c r="K40" s="2"/>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row>
    <row r="41" spans="1:64" ht="12.75" customHeight="1" x14ac:dyDescent="0.35">
      <c r="A41" s="70" t="s">
        <v>1</v>
      </c>
      <c r="B41" s="71"/>
      <c r="C41" s="71"/>
      <c r="D41" s="71"/>
      <c r="E41" s="71"/>
      <c r="F41" s="71"/>
      <c r="G41" s="71"/>
      <c r="H41" s="71"/>
      <c r="I41" s="71"/>
      <c r="J41" s="71"/>
      <c r="K41" s="7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row>
    <row r="42" spans="1:64" ht="12.75" customHeight="1" x14ac:dyDescent="0.35">
      <c r="A42" s="4"/>
      <c r="B42" s="36"/>
      <c r="C42" s="36"/>
      <c r="D42" s="36"/>
      <c r="E42" s="36"/>
      <c r="F42" s="36"/>
      <c r="G42" s="36"/>
      <c r="H42" s="36"/>
      <c r="I42" s="36"/>
      <c r="J42" s="36"/>
      <c r="K42" s="36"/>
      <c r="L42" s="33"/>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row>
    <row r="43" spans="1:64" ht="3.75" customHeight="1" x14ac:dyDescent="0.25">
      <c r="A43" s="7"/>
      <c r="B43" s="7"/>
      <c r="C43" s="7"/>
      <c r="D43" s="7"/>
      <c r="E43" s="7"/>
      <c r="F43" s="7"/>
      <c r="G43" s="7"/>
      <c r="H43" s="7"/>
      <c r="I43" s="7"/>
      <c r="J43" s="7"/>
      <c r="K43" s="7"/>
      <c r="L43" s="7"/>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row>
    <row r="44" spans="1:64" ht="5.25" hidden="1"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row>
    <row r="45" spans="1:64" ht="12.75" customHeight="1" x14ac:dyDescent="0.25">
      <c r="A45" s="1" t="s">
        <v>0</v>
      </c>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row>
  </sheetData>
  <mergeCells count="8">
    <mergeCell ref="B1:K1"/>
    <mergeCell ref="B2:K2"/>
    <mergeCell ref="B5:K5"/>
    <mergeCell ref="B7:K7"/>
    <mergeCell ref="C8:E8"/>
    <mergeCell ref="F8:H8"/>
    <mergeCell ref="I8:K8"/>
    <mergeCell ref="B8:B9"/>
  </mergeCells>
  <printOptions horizontalCentered="1"/>
  <pageMargins left="0.68" right="0.37" top="0.78740157480314998" bottom="0.98425196850393704" header="0.499999992490753" footer="0.499999992490753"/>
  <pageSetup paperSize="9" scale="44" fitToHeight="0" orientation="portrait" r:id="rId1"/>
  <headerFooter alignWithMargins="0">
    <oddFooter>&amp;CСтраница &amp;P из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25"/>
  <sheetViews>
    <sheetView showGridLines="0" view="pageBreakPreview" zoomScale="90" zoomScaleNormal="100" zoomScaleSheetLayoutView="90" workbookViewId="0">
      <selection activeCell="B8" sqref="B8:E21"/>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9.5" customHeight="1" x14ac:dyDescent="0.35">
      <c r="A1" s="17"/>
      <c r="B1" s="125" t="s">
        <v>400</v>
      </c>
      <c r="C1" s="125"/>
      <c r="D1" s="125"/>
      <c r="E1" s="125"/>
      <c r="F1" s="1"/>
    </row>
    <row r="2" spans="1:6" ht="12.75" customHeight="1" x14ac:dyDescent="0.35">
      <c r="A2" s="17"/>
      <c r="B2" s="125" t="s">
        <v>50</v>
      </c>
      <c r="C2" s="125"/>
      <c r="D2" s="125"/>
      <c r="E2" s="125"/>
      <c r="F2" s="1"/>
    </row>
    <row r="3" spans="1:6" ht="12.75" customHeight="1" x14ac:dyDescent="0.35">
      <c r="A3" s="17"/>
      <c r="B3" s="77"/>
      <c r="C3" s="1"/>
      <c r="D3" s="1"/>
      <c r="E3" s="1"/>
      <c r="F3" s="1"/>
    </row>
    <row r="4" spans="1:6" ht="12.75" customHeight="1" x14ac:dyDescent="0.35">
      <c r="A4" s="17"/>
      <c r="B4" s="77"/>
      <c r="C4" s="1"/>
      <c r="D4" s="1"/>
      <c r="E4" s="1"/>
      <c r="F4" s="1"/>
    </row>
    <row r="5" spans="1:6" ht="60" customHeight="1" x14ac:dyDescent="0.35">
      <c r="A5" s="17"/>
      <c r="B5" s="126" t="s">
        <v>401</v>
      </c>
      <c r="C5" s="126"/>
      <c r="D5" s="126"/>
      <c r="E5" s="126"/>
      <c r="F5" s="1"/>
    </row>
    <row r="6" spans="1:6" ht="12.7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9" t="s">
        <v>40</v>
      </c>
      <c r="C10" s="23">
        <v>0</v>
      </c>
      <c r="D10" s="30">
        <v>0</v>
      </c>
      <c r="E10" s="23">
        <v>268017.3</v>
      </c>
      <c r="F10" s="1"/>
    </row>
    <row r="11" spans="1:6" ht="17.25" customHeight="1" x14ac:dyDescent="0.35">
      <c r="A11" s="17"/>
      <c r="B11" s="29" t="s">
        <v>38</v>
      </c>
      <c r="C11" s="23">
        <v>216988.79999999999</v>
      </c>
      <c r="D11" s="30">
        <v>0</v>
      </c>
      <c r="E11" s="23">
        <v>0</v>
      </c>
      <c r="F11" s="1"/>
    </row>
    <row r="12" spans="1:6" ht="17.25" customHeight="1" x14ac:dyDescent="0.35">
      <c r="A12" s="17"/>
      <c r="B12" s="29" t="s">
        <v>33</v>
      </c>
      <c r="C12" s="23">
        <v>0</v>
      </c>
      <c r="D12" s="30">
        <v>0</v>
      </c>
      <c r="E12" s="23">
        <v>158560.70000000001</v>
      </c>
      <c r="F12" s="1"/>
    </row>
    <row r="13" spans="1:6" ht="17.25" customHeight="1" x14ac:dyDescent="0.35">
      <c r="A13" s="17"/>
      <c r="B13" s="29" t="s">
        <v>31</v>
      </c>
      <c r="C13" s="23">
        <v>247152.8</v>
      </c>
      <c r="D13" s="30">
        <v>287066.90000000002</v>
      </c>
      <c r="E13" s="23">
        <v>0</v>
      </c>
      <c r="F13" s="1"/>
    </row>
    <row r="14" spans="1:6" ht="17.25" customHeight="1" x14ac:dyDescent="0.35">
      <c r="A14" s="17"/>
      <c r="B14" s="29" t="s">
        <v>26</v>
      </c>
      <c r="C14" s="23">
        <v>15000</v>
      </c>
      <c r="D14" s="30">
        <v>176402.6</v>
      </c>
      <c r="E14" s="23">
        <v>45472.6</v>
      </c>
      <c r="F14" s="1"/>
    </row>
    <row r="15" spans="1:6" ht="17.25" customHeight="1" x14ac:dyDescent="0.35">
      <c r="A15" s="17"/>
      <c r="B15" s="29" t="s">
        <v>25</v>
      </c>
      <c r="C15" s="23">
        <v>127628</v>
      </c>
      <c r="D15" s="30">
        <v>0</v>
      </c>
      <c r="E15" s="23">
        <v>0</v>
      </c>
      <c r="F15" s="1"/>
    </row>
    <row r="16" spans="1:6" ht="17.25" customHeight="1" x14ac:dyDescent="0.35">
      <c r="A16" s="17"/>
      <c r="B16" s="29" t="s">
        <v>22</v>
      </c>
      <c r="C16" s="23">
        <v>320435</v>
      </c>
      <c r="D16" s="30">
        <v>0</v>
      </c>
      <c r="E16" s="23">
        <v>0</v>
      </c>
      <c r="F16" s="1"/>
    </row>
    <row r="17" spans="1:6" ht="17.25" customHeight="1" x14ac:dyDescent="0.35">
      <c r="A17" s="17"/>
      <c r="B17" s="29" t="s">
        <v>19</v>
      </c>
      <c r="C17" s="23">
        <v>226304.4</v>
      </c>
      <c r="D17" s="30">
        <v>583126.69999999995</v>
      </c>
      <c r="E17" s="23">
        <v>111184</v>
      </c>
      <c r="F17" s="1"/>
    </row>
    <row r="18" spans="1:6" ht="17.25" customHeight="1" x14ac:dyDescent="0.35">
      <c r="A18" s="17"/>
      <c r="B18" s="29" t="s">
        <v>16</v>
      </c>
      <c r="C18" s="23">
        <v>70207.7</v>
      </c>
      <c r="D18" s="30">
        <v>0</v>
      </c>
      <c r="E18" s="23">
        <v>0</v>
      </c>
      <c r="F18" s="1"/>
    </row>
    <row r="19" spans="1:6" ht="17.25" customHeight="1" x14ac:dyDescent="0.35">
      <c r="A19" s="24"/>
      <c r="B19" s="152" t="s">
        <v>6</v>
      </c>
      <c r="C19" s="25">
        <v>1223716.7</v>
      </c>
      <c r="D19" s="25">
        <v>1046596.2</v>
      </c>
      <c r="E19" s="25">
        <v>583234.6</v>
      </c>
      <c r="F19" s="7"/>
    </row>
    <row r="20" spans="1:6" ht="15.75" customHeight="1" x14ac:dyDescent="0.35">
      <c r="A20" s="17"/>
      <c r="B20" s="26" t="s">
        <v>5</v>
      </c>
      <c r="C20" s="26"/>
      <c r="D20" s="153"/>
      <c r="E20" s="153"/>
      <c r="F20" s="1"/>
    </row>
    <row r="21" spans="1:6" ht="14.25" customHeight="1" x14ac:dyDescent="0.35">
      <c r="A21" s="17"/>
      <c r="B21" s="26" t="s">
        <v>4</v>
      </c>
      <c r="C21" s="21">
        <v>1223716.7</v>
      </c>
      <c r="D21" s="21">
        <v>1046596.2</v>
      </c>
      <c r="E21" s="21">
        <v>583234.6</v>
      </c>
      <c r="F21" s="1"/>
    </row>
    <row r="22" spans="1:6" ht="12.75" customHeight="1" x14ac:dyDescent="0.35">
      <c r="A22" s="17"/>
      <c r="B22" s="27"/>
      <c r="C22" s="27"/>
      <c r="D22" s="27"/>
      <c r="E22" s="27"/>
      <c r="F22" s="1"/>
    </row>
    <row r="23" spans="1:6" ht="6" customHeight="1" x14ac:dyDescent="0.35">
      <c r="A23" s="17"/>
      <c r="B23" s="124" t="s">
        <v>1</v>
      </c>
      <c r="C23" s="124"/>
      <c r="D23" s="124"/>
      <c r="E23" s="124"/>
      <c r="F23" s="1"/>
    </row>
    <row r="24" spans="1:6" ht="12.75" customHeight="1" x14ac:dyDescent="0.35">
      <c r="A24" s="17"/>
      <c r="B24" s="78"/>
      <c r="C24" s="78"/>
      <c r="D24" s="27"/>
      <c r="E24" s="27"/>
      <c r="F24" s="1"/>
    </row>
    <row r="25" spans="1:6" ht="12.75" customHeight="1" x14ac:dyDescent="0.25">
      <c r="A25" s="1" t="s">
        <v>0</v>
      </c>
      <c r="B25" s="1"/>
      <c r="C25" s="1"/>
      <c r="D25" s="1"/>
      <c r="E25" s="1"/>
      <c r="F25" s="1"/>
    </row>
  </sheetData>
  <mergeCells count="7">
    <mergeCell ref="B23:E23"/>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38"/>
  <sheetViews>
    <sheetView showGridLines="0" view="pageBreakPreview" zoomScale="80" zoomScaleNormal="100" zoomScaleSheetLayoutView="80" workbookViewId="0">
      <selection activeCell="B8" sqref="B8:E34"/>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7.25" customHeight="1" x14ac:dyDescent="0.35">
      <c r="A1" s="17"/>
      <c r="B1" s="125" t="s">
        <v>402</v>
      </c>
      <c r="C1" s="125"/>
      <c r="D1" s="125"/>
      <c r="E1" s="125"/>
      <c r="F1" s="1"/>
    </row>
    <row r="2" spans="1:6" ht="12.75" customHeight="1" x14ac:dyDescent="0.35">
      <c r="A2" s="17"/>
      <c r="B2" s="125" t="s">
        <v>50</v>
      </c>
      <c r="C2" s="125"/>
      <c r="D2" s="125"/>
      <c r="E2" s="125"/>
      <c r="F2" s="1"/>
    </row>
    <row r="3" spans="1:6" ht="12.75" customHeight="1" x14ac:dyDescent="0.35">
      <c r="A3" s="17"/>
      <c r="B3" s="77"/>
      <c r="C3" s="1"/>
      <c r="D3" s="1"/>
      <c r="E3" s="1"/>
      <c r="F3" s="1"/>
    </row>
    <row r="4" spans="1:6" ht="12.75" customHeight="1" x14ac:dyDescent="0.35">
      <c r="A4" s="17"/>
      <c r="B4" s="77"/>
      <c r="C4" s="1"/>
      <c r="D4" s="1"/>
      <c r="E4" s="1"/>
      <c r="F4" s="1"/>
    </row>
    <row r="5" spans="1:6" ht="60" customHeight="1" x14ac:dyDescent="0.35">
      <c r="A5" s="17"/>
      <c r="B5" s="126" t="s">
        <v>403</v>
      </c>
      <c r="C5" s="126"/>
      <c r="D5" s="126"/>
      <c r="E5" s="126"/>
      <c r="F5" s="1"/>
    </row>
    <row r="6" spans="1:6" ht="12.7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0" t="s">
        <v>91</v>
      </c>
      <c r="C10" s="21">
        <v>200</v>
      </c>
      <c r="D10" s="22">
        <v>200</v>
      </c>
      <c r="E10" s="21">
        <v>200</v>
      </c>
      <c r="F10" s="1"/>
    </row>
    <row r="11" spans="1:6" ht="17.25" customHeight="1" x14ac:dyDescent="0.35">
      <c r="A11" s="17"/>
      <c r="B11" s="29" t="s">
        <v>90</v>
      </c>
      <c r="C11" s="23">
        <v>200</v>
      </c>
      <c r="D11" s="30">
        <v>200</v>
      </c>
      <c r="E11" s="23">
        <v>200</v>
      </c>
      <c r="F11" s="1"/>
    </row>
    <row r="12" spans="1:6" ht="17.25" customHeight="1" x14ac:dyDescent="0.35">
      <c r="A12" s="17"/>
      <c r="B12" s="20" t="s">
        <v>71</v>
      </c>
      <c r="C12" s="21">
        <v>200</v>
      </c>
      <c r="D12" s="22">
        <v>200</v>
      </c>
      <c r="E12" s="21">
        <v>200</v>
      </c>
      <c r="F12" s="1"/>
    </row>
    <row r="13" spans="1:6" ht="17.25" customHeight="1" x14ac:dyDescent="0.35">
      <c r="A13" s="17"/>
      <c r="B13" s="29" t="s">
        <v>111</v>
      </c>
      <c r="C13" s="23">
        <v>200</v>
      </c>
      <c r="D13" s="30">
        <v>200</v>
      </c>
      <c r="E13" s="23">
        <v>200</v>
      </c>
      <c r="F13" s="1"/>
    </row>
    <row r="14" spans="1:6" ht="17.25" customHeight="1" x14ac:dyDescent="0.35">
      <c r="A14" s="17"/>
      <c r="B14" s="20" t="s">
        <v>78</v>
      </c>
      <c r="C14" s="21">
        <v>200</v>
      </c>
      <c r="D14" s="22">
        <v>200</v>
      </c>
      <c r="E14" s="21">
        <v>200</v>
      </c>
      <c r="F14" s="1"/>
    </row>
    <row r="15" spans="1:6" ht="17.25" customHeight="1" x14ac:dyDescent="0.35">
      <c r="A15" s="17"/>
      <c r="B15" s="29" t="s">
        <v>108</v>
      </c>
      <c r="C15" s="23">
        <v>200</v>
      </c>
      <c r="D15" s="30">
        <v>200</v>
      </c>
      <c r="E15" s="23">
        <v>200</v>
      </c>
      <c r="F15" s="1"/>
    </row>
    <row r="16" spans="1:6" ht="17.25" customHeight="1" x14ac:dyDescent="0.35">
      <c r="A16" s="17"/>
      <c r="B16" s="20" t="s">
        <v>122</v>
      </c>
      <c r="C16" s="21">
        <v>200</v>
      </c>
      <c r="D16" s="22">
        <v>200</v>
      </c>
      <c r="E16" s="21">
        <v>200</v>
      </c>
      <c r="F16" s="1"/>
    </row>
    <row r="17" spans="1:6" ht="17.25" customHeight="1" x14ac:dyDescent="0.35">
      <c r="A17" s="17"/>
      <c r="B17" s="29" t="s">
        <v>404</v>
      </c>
      <c r="C17" s="23">
        <v>200</v>
      </c>
      <c r="D17" s="30">
        <v>200</v>
      </c>
      <c r="E17" s="23">
        <v>200</v>
      </c>
      <c r="F17" s="1"/>
    </row>
    <row r="18" spans="1:6" ht="17.25" customHeight="1" x14ac:dyDescent="0.35">
      <c r="A18" s="17"/>
      <c r="B18" s="20" t="s">
        <v>77</v>
      </c>
      <c r="C18" s="21">
        <v>2785.7</v>
      </c>
      <c r="D18" s="22">
        <v>200</v>
      </c>
      <c r="E18" s="21">
        <v>200</v>
      </c>
      <c r="F18" s="1"/>
    </row>
    <row r="19" spans="1:6" ht="17.25" customHeight="1" x14ac:dyDescent="0.35">
      <c r="A19" s="17"/>
      <c r="B19" s="29" t="s">
        <v>76</v>
      </c>
      <c r="C19" s="23">
        <v>2785.7</v>
      </c>
      <c r="D19" s="30">
        <v>200</v>
      </c>
      <c r="E19" s="23">
        <v>200</v>
      </c>
      <c r="F19" s="1"/>
    </row>
    <row r="20" spans="1:6" ht="17.25" customHeight="1" x14ac:dyDescent="0.35">
      <c r="A20" s="17"/>
      <c r="B20" s="20" t="s">
        <v>68</v>
      </c>
      <c r="C20" s="21">
        <v>200</v>
      </c>
      <c r="D20" s="22">
        <v>200</v>
      </c>
      <c r="E20" s="21">
        <v>200</v>
      </c>
      <c r="F20" s="1"/>
    </row>
    <row r="21" spans="1:6" ht="17.25" customHeight="1" x14ac:dyDescent="0.35">
      <c r="A21" s="17"/>
      <c r="B21" s="29" t="s">
        <v>72</v>
      </c>
      <c r="C21" s="23">
        <v>200</v>
      </c>
      <c r="D21" s="30">
        <v>200</v>
      </c>
      <c r="E21" s="23">
        <v>200</v>
      </c>
      <c r="F21" s="1"/>
    </row>
    <row r="22" spans="1:6" ht="17.25" customHeight="1" x14ac:dyDescent="0.35">
      <c r="A22" s="17"/>
      <c r="B22" s="20" t="s">
        <v>75</v>
      </c>
      <c r="C22" s="21">
        <v>200</v>
      </c>
      <c r="D22" s="22">
        <v>200</v>
      </c>
      <c r="E22" s="21">
        <v>200</v>
      </c>
      <c r="F22" s="1"/>
    </row>
    <row r="23" spans="1:6" ht="17.25" customHeight="1" x14ac:dyDescent="0.35">
      <c r="A23" s="17"/>
      <c r="B23" s="29" t="s">
        <v>74</v>
      </c>
      <c r="C23" s="23">
        <v>200</v>
      </c>
      <c r="D23" s="30">
        <v>200</v>
      </c>
      <c r="E23" s="23">
        <v>200</v>
      </c>
      <c r="F23" s="1"/>
    </row>
    <row r="24" spans="1:6" ht="17.25" customHeight="1" x14ac:dyDescent="0.35">
      <c r="A24" s="17"/>
      <c r="B24" s="20" t="s">
        <v>58</v>
      </c>
      <c r="C24" s="21">
        <v>200</v>
      </c>
      <c r="D24" s="22">
        <v>200</v>
      </c>
      <c r="E24" s="21">
        <v>200</v>
      </c>
      <c r="F24" s="1"/>
    </row>
    <row r="25" spans="1:6" ht="17.25" customHeight="1" x14ac:dyDescent="0.35">
      <c r="A25" s="17"/>
      <c r="B25" s="29" t="s">
        <v>121</v>
      </c>
      <c r="C25" s="23">
        <v>200</v>
      </c>
      <c r="D25" s="30">
        <v>200</v>
      </c>
      <c r="E25" s="23">
        <v>200</v>
      </c>
      <c r="F25" s="1"/>
    </row>
    <row r="26" spans="1:6" ht="17.25" customHeight="1" x14ac:dyDescent="0.35">
      <c r="A26" s="17"/>
      <c r="B26" s="20" t="s">
        <v>56</v>
      </c>
      <c r="C26" s="21">
        <v>200</v>
      </c>
      <c r="D26" s="22">
        <v>200</v>
      </c>
      <c r="E26" s="21">
        <v>200</v>
      </c>
      <c r="F26" s="1"/>
    </row>
    <row r="27" spans="1:6" ht="17.25" customHeight="1" x14ac:dyDescent="0.35">
      <c r="A27" s="17"/>
      <c r="B27" s="29" t="s">
        <v>405</v>
      </c>
      <c r="C27" s="23">
        <v>200</v>
      </c>
      <c r="D27" s="30">
        <v>200</v>
      </c>
      <c r="E27" s="23">
        <v>200</v>
      </c>
      <c r="F27" s="1"/>
    </row>
    <row r="28" spans="1:6" ht="17.25" customHeight="1" x14ac:dyDescent="0.35">
      <c r="A28" s="17"/>
      <c r="B28" s="29" t="s">
        <v>11</v>
      </c>
      <c r="C28" s="23">
        <v>285.2</v>
      </c>
      <c r="D28" s="30">
        <v>285.2</v>
      </c>
      <c r="E28" s="23">
        <v>285.2</v>
      </c>
      <c r="F28" s="1"/>
    </row>
    <row r="29" spans="1:6" ht="17.25" customHeight="1" x14ac:dyDescent="0.35">
      <c r="A29" s="17"/>
      <c r="B29" s="29" t="s">
        <v>10</v>
      </c>
      <c r="C29" s="23">
        <v>280</v>
      </c>
      <c r="D29" s="30">
        <v>280</v>
      </c>
      <c r="E29" s="23">
        <v>280</v>
      </c>
      <c r="F29" s="1"/>
    </row>
    <row r="30" spans="1:6" ht="17.25" customHeight="1" x14ac:dyDescent="0.35">
      <c r="A30" s="17"/>
      <c r="B30" s="29" t="s">
        <v>8</v>
      </c>
      <c r="C30" s="23">
        <v>215</v>
      </c>
      <c r="D30" s="30">
        <v>280</v>
      </c>
      <c r="E30" s="23">
        <v>280</v>
      </c>
      <c r="F30" s="1"/>
    </row>
    <row r="31" spans="1:6" ht="17.25" customHeight="1" x14ac:dyDescent="0.35">
      <c r="A31" s="24"/>
      <c r="B31" s="152" t="s">
        <v>6</v>
      </c>
      <c r="C31" s="25">
        <v>5165.8999999999996</v>
      </c>
      <c r="D31" s="25">
        <v>2645.2</v>
      </c>
      <c r="E31" s="25">
        <v>2645.2</v>
      </c>
      <c r="F31" s="7"/>
    </row>
    <row r="32" spans="1:6" ht="15.75" customHeight="1" x14ac:dyDescent="0.35">
      <c r="A32" s="17"/>
      <c r="B32" s="26" t="s">
        <v>5</v>
      </c>
      <c r="C32" s="26"/>
      <c r="D32" s="153"/>
      <c r="E32" s="153"/>
      <c r="F32" s="1"/>
    </row>
    <row r="33" spans="1:6" ht="16.5" customHeight="1" x14ac:dyDescent="0.35">
      <c r="A33" s="17"/>
      <c r="B33" s="26" t="s">
        <v>3</v>
      </c>
      <c r="C33" s="21">
        <v>780.2</v>
      </c>
      <c r="D33" s="21">
        <v>845.2</v>
      </c>
      <c r="E33" s="83">
        <v>845.2</v>
      </c>
      <c r="F33" s="1"/>
    </row>
    <row r="34" spans="1:6" ht="15" customHeight="1" x14ac:dyDescent="0.35">
      <c r="A34" s="17"/>
      <c r="B34" s="26" t="s">
        <v>2</v>
      </c>
      <c r="C34" s="21">
        <v>4385.7</v>
      </c>
      <c r="D34" s="21">
        <v>1800</v>
      </c>
      <c r="E34" s="83">
        <v>1800</v>
      </c>
      <c r="F34" s="1"/>
    </row>
    <row r="35" spans="1:6" ht="12.75" customHeight="1" x14ac:dyDescent="0.35">
      <c r="A35" s="17"/>
      <c r="B35" s="27"/>
      <c r="C35" s="27"/>
      <c r="D35" s="27"/>
      <c r="E35" s="27"/>
      <c r="F35" s="1"/>
    </row>
    <row r="36" spans="1:6" ht="3" customHeight="1" x14ac:dyDescent="0.35">
      <c r="A36" s="17"/>
      <c r="B36" s="124" t="s">
        <v>1</v>
      </c>
      <c r="C36" s="124"/>
      <c r="D36" s="124"/>
      <c r="E36" s="124"/>
      <c r="F36" s="1"/>
    </row>
    <row r="37" spans="1:6" ht="12.75" customHeight="1" x14ac:dyDescent="0.35">
      <c r="A37" s="17"/>
      <c r="B37" s="78"/>
      <c r="C37" s="78"/>
      <c r="D37" s="27"/>
      <c r="E37" s="27"/>
      <c r="F37" s="1"/>
    </row>
    <row r="38" spans="1:6" ht="12.75" customHeight="1" x14ac:dyDescent="0.25">
      <c r="A38" s="1" t="s">
        <v>0</v>
      </c>
      <c r="B38" s="1"/>
      <c r="C38" s="1"/>
      <c r="D38" s="1"/>
      <c r="E38" s="1"/>
      <c r="F38" s="1"/>
    </row>
  </sheetData>
  <mergeCells count="7">
    <mergeCell ref="B36:E36"/>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sheetPr>
  <dimension ref="A1:BM56"/>
  <sheetViews>
    <sheetView showGridLines="0" view="pageBreakPreview" topLeftCell="A20" zoomScale="70" zoomScaleNormal="100" zoomScaleSheetLayoutView="70" workbookViewId="0">
      <selection activeCell="C8" sqref="C8:E8"/>
    </sheetView>
  </sheetViews>
  <sheetFormatPr defaultColWidth="9.1796875" defaultRowHeight="12.5" x14ac:dyDescent="0.25"/>
  <cols>
    <col min="1" max="1" width="3.81640625" style="41" customWidth="1"/>
    <col min="2" max="2" width="33.81640625" style="41" customWidth="1"/>
    <col min="3" max="5" width="18" style="41" customWidth="1"/>
    <col min="6" max="7" width="15.54296875" style="41" customWidth="1"/>
    <col min="8" max="9" width="15.90625" style="41" customWidth="1"/>
    <col min="10" max="11" width="16.1796875" style="41" customWidth="1"/>
    <col min="12" max="12" width="21.1796875" style="41" customWidth="1"/>
    <col min="13" max="13" width="5" style="41" customWidth="1"/>
    <col min="14" max="231" width="9.1796875" style="41" customWidth="1"/>
    <col min="232" max="16384" width="9.1796875" style="41"/>
  </cols>
  <sheetData>
    <row r="1" spans="1:65" ht="18" customHeight="1" x14ac:dyDescent="0.35">
      <c r="A1" s="39"/>
      <c r="B1" s="129" t="s">
        <v>347</v>
      </c>
      <c r="C1" s="129"/>
      <c r="D1" s="129"/>
      <c r="E1" s="129"/>
      <c r="F1" s="129"/>
      <c r="G1" s="129"/>
      <c r="H1" s="129"/>
      <c r="I1" s="129"/>
      <c r="J1" s="129"/>
      <c r="K1" s="129"/>
      <c r="L1" s="129"/>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row>
    <row r="2" spans="1:65" ht="15" customHeight="1" x14ac:dyDescent="0.35">
      <c r="A2" s="39"/>
      <c r="B2" s="129" t="s">
        <v>50</v>
      </c>
      <c r="C2" s="129"/>
      <c r="D2" s="129"/>
      <c r="E2" s="129"/>
      <c r="F2" s="129"/>
      <c r="G2" s="129"/>
      <c r="H2" s="129"/>
      <c r="I2" s="129"/>
      <c r="J2" s="129"/>
      <c r="K2" s="129"/>
      <c r="L2" s="129"/>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row>
    <row r="3" spans="1:65" ht="9" hidden="1" customHeight="1" x14ac:dyDescent="0.35">
      <c r="A3" s="42"/>
      <c r="B3" s="43"/>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row>
    <row r="4" spans="1:65" ht="6" hidden="1" customHeight="1" x14ac:dyDescent="0.35">
      <c r="A4" s="42"/>
      <c r="B4" s="43"/>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row>
    <row r="5" spans="1:65" ht="56.25" customHeight="1" x14ac:dyDescent="0.25">
      <c r="A5" s="44"/>
      <c r="B5" s="131" t="s">
        <v>348</v>
      </c>
      <c r="C5" s="131"/>
      <c r="D5" s="131"/>
      <c r="E5" s="131"/>
      <c r="F5" s="131"/>
      <c r="G5" s="131"/>
      <c r="H5" s="131"/>
      <c r="I5" s="131"/>
      <c r="J5" s="131"/>
      <c r="K5" s="131"/>
      <c r="L5" s="131"/>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row>
    <row r="6" spans="1:65" ht="12.75" hidden="1" customHeight="1" x14ac:dyDescent="0.35">
      <c r="A6" s="42"/>
      <c r="B6" s="42"/>
      <c r="C6" s="42"/>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row>
    <row r="7" spans="1:65" ht="12" customHeight="1" x14ac:dyDescent="0.35">
      <c r="A7" s="42"/>
      <c r="B7" s="132" t="s">
        <v>47</v>
      </c>
      <c r="C7" s="132"/>
      <c r="D7" s="132"/>
      <c r="E7" s="132"/>
      <c r="F7" s="129"/>
      <c r="G7" s="129"/>
      <c r="H7" s="129"/>
      <c r="I7" s="129"/>
      <c r="J7" s="129"/>
      <c r="K7" s="129"/>
      <c r="L7" s="129"/>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row>
    <row r="8" spans="1:65" ht="102" customHeight="1" x14ac:dyDescent="0.35">
      <c r="A8" s="45"/>
      <c r="B8" s="148" t="s">
        <v>46</v>
      </c>
      <c r="C8" s="148" t="s">
        <v>344</v>
      </c>
      <c r="D8" s="148"/>
      <c r="E8" s="148"/>
      <c r="F8" s="142" t="s">
        <v>349</v>
      </c>
      <c r="G8" s="142"/>
      <c r="H8" s="142"/>
      <c r="I8" s="133" t="s">
        <v>350</v>
      </c>
      <c r="J8" s="133"/>
      <c r="K8" s="133"/>
      <c r="L8" s="113" t="s">
        <v>351</v>
      </c>
      <c r="M8" s="154"/>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row>
    <row r="9" spans="1:65" ht="18" customHeight="1" x14ac:dyDescent="0.25">
      <c r="A9" s="40"/>
      <c r="B9" s="148"/>
      <c r="C9" s="117" t="s">
        <v>44</v>
      </c>
      <c r="D9" s="117" t="s">
        <v>43</v>
      </c>
      <c r="E9" s="117" t="s">
        <v>42</v>
      </c>
      <c r="F9" s="117" t="s">
        <v>44</v>
      </c>
      <c r="G9" s="117" t="s">
        <v>43</v>
      </c>
      <c r="H9" s="117" t="s">
        <v>42</v>
      </c>
      <c r="I9" s="117" t="s">
        <v>44</v>
      </c>
      <c r="J9" s="117" t="s">
        <v>43</v>
      </c>
      <c r="K9" s="117" t="s">
        <v>42</v>
      </c>
      <c r="L9" s="117" t="s">
        <v>44</v>
      </c>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row>
    <row r="10" spans="1:65" ht="18" customHeight="1" x14ac:dyDescent="0.35">
      <c r="A10" s="48"/>
      <c r="B10" s="72" t="s">
        <v>41</v>
      </c>
      <c r="C10" s="49">
        <v>1842.6</v>
      </c>
      <c r="D10" s="49">
        <v>6393.5</v>
      </c>
      <c r="E10" s="50">
        <v>7036.2</v>
      </c>
      <c r="F10" s="49">
        <v>1842.6</v>
      </c>
      <c r="G10" s="49">
        <v>1185.2</v>
      </c>
      <c r="H10" s="50">
        <v>1827.9</v>
      </c>
      <c r="I10" s="49">
        <v>0</v>
      </c>
      <c r="J10" s="49">
        <v>5208.3</v>
      </c>
      <c r="K10" s="50">
        <v>5208.3</v>
      </c>
      <c r="L10" s="49">
        <v>0</v>
      </c>
      <c r="M10" s="51"/>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row>
    <row r="11" spans="1:65" ht="18" customHeight="1" x14ac:dyDescent="0.35">
      <c r="A11" s="48"/>
      <c r="B11" s="72" t="s">
        <v>40</v>
      </c>
      <c r="C11" s="49">
        <v>13657.7</v>
      </c>
      <c r="D11" s="49">
        <v>12462.8</v>
      </c>
      <c r="E11" s="50">
        <v>14223.9</v>
      </c>
      <c r="F11" s="49">
        <v>4442.7</v>
      </c>
      <c r="G11" s="49">
        <v>3247.8</v>
      </c>
      <c r="H11" s="50">
        <v>5008.8999999999996</v>
      </c>
      <c r="I11" s="49">
        <v>9215</v>
      </c>
      <c r="J11" s="49">
        <v>9215</v>
      </c>
      <c r="K11" s="50">
        <v>9215</v>
      </c>
      <c r="L11" s="49">
        <v>0</v>
      </c>
      <c r="M11" s="51"/>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row>
    <row r="12" spans="1:65" ht="18" customHeight="1" x14ac:dyDescent="0.35">
      <c r="A12" s="48"/>
      <c r="B12" s="72" t="s">
        <v>39</v>
      </c>
      <c r="C12" s="49">
        <v>27898.9</v>
      </c>
      <c r="D12" s="49">
        <v>20150.599999999999</v>
      </c>
      <c r="E12" s="50">
        <v>21308</v>
      </c>
      <c r="F12" s="49">
        <v>3441.6</v>
      </c>
      <c r="G12" s="49">
        <v>2134.8000000000002</v>
      </c>
      <c r="H12" s="50">
        <v>3292.2</v>
      </c>
      <c r="I12" s="49">
        <v>18015.8</v>
      </c>
      <c r="J12" s="49">
        <v>18015.8</v>
      </c>
      <c r="K12" s="50">
        <v>18015.8</v>
      </c>
      <c r="L12" s="49">
        <v>6441.5</v>
      </c>
      <c r="M12" s="51"/>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row>
    <row r="13" spans="1:65" ht="18" customHeight="1" x14ac:dyDescent="0.35">
      <c r="A13" s="48"/>
      <c r="B13" s="72" t="s">
        <v>38</v>
      </c>
      <c r="C13" s="49">
        <v>5116.3</v>
      </c>
      <c r="D13" s="49">
        <v>8860.7999999999993</v>
      </c>
      <c r="E13" s="50">
        <v>9651.5</v>
      </c>
      <c r="F13" s="49">
        <v>2347</v>
      </c>
      <c r="G13" s="49">
        <v>1458.3</v>
      </c>
      <c r="H13" s="50">
        <v>2249</v>
      </c>
      <c r="I13" s="49">
        <v>2769.3</v>
      </c>
      <c r="J13" s="49">
        <v>7402.5</v>
      </c>
      <c r="K13" s="50">
        <v>7402.5</v>
      </c>
      <c r="L13" s="49">
        <v>0</v>
      </c>
      <c r="M13" s="51"/>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row>
    <row r="14" spans="1:65" ht="18" customHeight="1" x14ac:dyDescent="0.35">
      <c r="A14" s="48"/>
      <c r="B14" s="72" t="s">
        <v>37</v>
      </c>
      <c r="C14" s="49">
        <v>18384.3</v>
      </c>
      <c r="D14" s="49">
        <v>12346</v>
      </c>
      <c r="E14" s="50">
        <v>13025.4</v>
      </c>
      <c r="F14" s="49">
        <v>1408.4</v>
      </c>
      <c r="G14" s="49">
        <v>1252.7</v>
      </c>
      <c r="H14" s="50">
        <v>1932.1</v>
      </c>
      <c r="I14" s="49">
        <v>15513.6</v>
      </c>
      <c r="J14" s="49">
        <v>11093.3</v>
      </c>
      <c r="K14" s="50">
        <v>11093.3</v>
      </c>
      <c r="L14" s="49">
        <v>1462.3</v>
      </c>
      <c r="M14" s="51"/>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row>
    <row r="15" spans="1:65" ht="18" customHeight="1" x14ac:dyDescent="0.35">
      <c r="A15" s="48"/>
      <c r="B15" s="72" t="s">
        <v>36</v>
      </c>
      <c r="C15" s="49">
        <v>4583.2</v>
      </c>
      <c r="D15" s="49">
        <v>3975.6</v>
      </c>
      <c r="E15" s="50">
        <v>4568.8999999999996</v>
      </c>
      <c r="F15" s="49">
        <v>1704.7</v>
      </c>
      <c r="G15" s="49">
        <v>1094.2</v>
      </c>
      <c r="H15" s="50">
        <v>1687.5</v>
      </c>
      <c r="I15" s="49">
        <v>2878.5</v>
      </c>
      <c r="J15" s="49">
        <v>2881.4</v>
      </c>
      <c r="K15" s="50">
        <v>2881.4</v>
      </c>
      <c r="L15" s="49">
        <v>0</v>
      </c>
      <c r="M15" s="51"/>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row>
    <row r="16" spans="1:65" ht="18" customHeight="1" x14ac:dyDescent="0.35">
      <c r="A16" s="48"/>
      <c r="B16" s="72" t="s">
        <v>35</v>
      </c>
      <c r="C16" s="49">
        <v>11289.4</v>
      </c>
      <c r="D16" s="49">
        <v>18727.8</v>
      </c>
      <c r="E16" s="50">
        <v>21291.4</v>
      </c>
      <c r="F16" s="49">
        <v>0</v>
      </c>
      <c r="G16" s="49">
        <v>4727.8</v>
      </c>
      <c r="H16" s="50">
        <v>7291.4</v>
      </c>
      <c r="I16" s="49">
        <v>11289.4</v>
      </c>
      <c r="J16" s="49">
        <v>14000</v>
      </c>
      <c r="K16" s="50">
        <v>14000</v>
      </c>
      <c r="L16" s="49">
        <v>0</v>
      </c>
      <c r="M16" s="51"/>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row>
    <row r="17" spans="1:65" ht="18" customHeight="1" x14ac:dyDescent="0.35">
      <c r="A17" s="48"/>
      <c r="B17" s="72" t="s">
        <v>34</v>
      </c>
      <c r="C17" s="49">
        <v>23623</v>
      </c>
      <c r="D17" s="49">
        <v>18532.8</v>
      </c>
      <c r="E17" s="50">
        <v>20395.5</v>
      </c>
      <c r="F17" s="49">
        <v>7829.7</v>
      </c>
      <c r="G17" s="49">
        <v>3435.3</v>
      </c>
      <c r="H17" s="50">
        <v>5298</v>
      </c>
      <c r="I17" s="49">
        <v>15793.3</v>
      </c>
      <c r="J17" s="49">
        <v>15097.5</v>
      </c>
      <c r="K17" s="50">
        <v>15097.5</v>
      </c>
      <c r="L17" s="49">
        <v>0</v>
      </c>
      <c r="M17" s="51"/>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row>
    <row r="18" spans="1:65" ht="18" customHeight="1" x14ac:dyDescent="0.35">
      <c r="A18" s="48"/>
      <c r="B18" s="72" t="s">
        <v>33</v>
      </c>
      <c r="C18" s="49">
        <v>19926.8</v>
      </c>
      <c r="D18" s="49">
        <v>16653.2</v>
      </c>
      <c r="E18" s="50">
        <v>17317.3</v>
      </c>
      <c r="F18" s="49">
        <v>2617.8000000000002</v>
      </c>
      <c r="G18" s="49">
        <v>1224.8</v>
      </c>
      <c r="H18" s="50">
        <v>1888.9</v>
      </c>
      <c r="I18" s="49">
        <v>15428.4</v>
      </c>
      <c r="J18" s="49">
        <v>15428.4</v>
      </c>
      <c r="K18" s="50">
        <v>15428.4</v>
      </c>
      <c r="L18" s="49">
        <v>1880.6</v>
      </c>
      <c r="M18" s="51"/>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row>
    <row r="19" spans="1:65" ht="18" customHeight="1" x14ac:dyDescent="0.35">
      <c r="A19" s="48"/>
      <c r="B19" s="72" t="s">
        <v>32</v>
      </c>
      <c r="C19" s="49">
        <v>3757.9</v>
      </c>
      <c r="D19" s="49">
        <v>6603.1</v>
      </c>
      <c r="E19" s="50">
        <v>7630.4</v>
      </c>
      <c r="F19" s="49">
        <v>3757.9</v>
      </c>
      <c r="G19" s="49">
        <v>1894.8</v>
      </c>
      <c r="H19" s="50">
        <v>2922.1</v>
      </c>
      <c r="I19" s="49">
        <v>0</v>
      </c>
      <c r="J19" s="49">
        <v>4708.3</v>
      </c>
      <c r="K19" s="50">
        <v>4708.3</v>
      </c>
      <c r="L19" s="49">
        <v>0</v>
      </c>
      <c r="M19" s="51"/>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row>
    <row r="20" spans="1:65" ht="18" customHeight="1" x14ac:dyDescent="0.35">
      <c r="A20" s="48"/>
      <c r="B20" s="72" t="s">
        <v>31</v>
      </c>
      <c r="C20" s="49">
        <v>13993.9</v>
      </c>
      <c r="D20" s="49">
        <v>17683.099999999999</v>
      </c>
      <c r="E20" s="50">
        <v>19682.099999999999</v>
      </c>
      <c r="F20" s="49">
        <v>0</v>
      </c>
      <c r="G20" s="49">
        <v>3686.8</v>
      </c>
      <c r="H20" s="50">
        <v>5685.8</v>
      </c>
      <c r="I20" s="49">
        <v>13993.9</v>
      </c>
      <c r="J20" s="49">
        <v>13996.3</v>
      </c>
      <c r="K20" s="50">
        <v>13996.3</v>
      </c>
      <c r="L20" s="49">
        <v>0</v>
      </c>
      <c r="M20" s="51"/>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row>
    <row r="21" spans="1:65" ht="18" customHeight="1" x14ac:dyDescent="0.35">
      <c r="A21" s="48"/>
      <c r="B21" s="72" t="s">
        <v>30</v>
      </c>
      <c r="C21" s="49">
        <v>11448.6</v>
      </c>
      <c r="D21" s="49">
        <v>12240.2</v>
      </c>
      <c r="E21" s="50">
        <v>12822.5</v>
      </c>
      <c r="F21" s="49">
        <v>1407.3</v>
      </c>
      <c r="G21" s="49">
        <v>1074.0999999999999</v>
      </c>
      <c r="H21" s="50">
        <v>1656.4</v>
      </c>
      <c r="I21" s="49">
        <v>9745.2000000000007</v>
      </c>
      <c r="J21" s="49">
        <v>11166.1</v>
      </c>
      <c r="K21" s="50">
        <v>11166.1</v>
      </c>
      <c r="L21" s="49">
        <v>296.10000000000002</v>
      </c>
      <c r="M21" s="51"/>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row>
    <row r="22" spans="1:65" ht="18" customHeight="1" x14ac:dyDescent="0.35">
      <c r="A22" s="48"/>
      <c r="B22" s="72" t="s">
        <v>29</v>
      </c>
      <c r="C22" s="49">
        <v>11758.6</v>
      </c>
      <c r="D22" s="49">
        <v>25888.799999999999</v>
      </c>
      <c r="E22" s="50">
        <v>27149</v>
      </c>
      <c r="F22" s="49">
        <v>3874.4</v>
      </c>
      <c r="G22" s="49">
        <v>2324.3000000000002</v>
      </c>
      <c r="H22" s="50">
        <v>3584.5</v>
      </c>
      <c r="I22" s="49">
        <v>7884.2</v>
      </c>
      <c r="J22" s="49">
        <v>23564.5</v>
      </c>
      <c r="K22" s="50">
        <v>23564.5</v>
      </c>
      <c r="L22" s="49">
        <v>0</v>
      </c>
      <c r="M22" s="51"/>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row>
    <row r="23" spans="1:65" ht="18" customHeight="1" x14ac:dyDescent="0.35">
      <c r="A23" s="48"/>
      <c r="B23" s="72" t="s">
        <v>28</v>
      </c>
      <c r="C23" s="49">
        <v>32399.7</v>
      </c>
      <c r="D23" s="49">
        <v>16928.2</v>
      </c>
      <c r="E23" s="50">
        <v>19361.900000000001</v>
      </c>
      <c r="F23" s="49">
        <v>5311.6</v>
      </c>
      <c r="G23" s="49">
        <v>4488.2</v>
      </c>
      <c r="H23" s="50">
        <v>6921.9</v>
      </c>
      <c r="I23" s="49">
        <v>21971.3</v>
      </c>
      <c r="J23" s="49">
        <v>12440</v>
      </c>
      <c r="K23" s="50">
        <v>12440</v>
      </c>
      <c r="L23" s="49">
        <v>5116.8</v>
      </c>
      <c r="M23" s="51"/>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row>
    <row r="24" spans="1:65" ht="18" customHeight="1" x14ac:dyDescent="0.35">
      <c r="A24" s="48"/>
      <c r="B24" s="72" t="s">
        <v>27</v>
      </c>
      <c r="C24" s="49">
        <v>27870.5</v>
      </c>
      <c r="D24" s="49">
        <v>12187.3</v>
      </c>
      <c r="E24" s="50">
        <v>13373.3</v>
      </c>
      <c r="F24" s="49">
        <v>2459.1999999999998</v>
      </c>
      <c r="G24" s="49">
        <v>2187.3000000000002</v>
      </c>
      <c r="H24" s="50">
        <v>3373.3</v>
      </c>
      <c r="I24" s="49">
        <v>18792.900000000001</v>
      </c>
      <c r="J24" s="49">
        <v>10000</v>
      </c>
      <c r="K24" s="50">
        <v>10000</v>
      </c>
      <c r="L24" s="49">
        <v>6618.4</v>
      </c>
      <c r="M24" s="51"/>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row>
    <row r="25" spans="1:65" ht="18" customHeight="1" x14ac:dyDescent="0.35">
      <c r="A25" s="48"/>
      <c r="B25" s="72" t="s">
        <v>26</v>
      </c>
      <c r="C25" s="49">
        <v>8109</v>
      </c>
      <c r="D25" s="49">
        <v>8118</v>
      </c>
      <c r="E25" s="50">
        <v>8548.2999999999993</v>
      </c>
      <c r="F25" s="49">
        <v>892</v>
      </c>
      <c r="G25" s="49">
        <v>793.3</v>
      </c>
      <c r="H25" s="50">
        <v>1223.5999999999999</v>
      </c>
      <c r="I25" s="49">
        <v>7217</v>
      </c>
      <c r="J25" s="49">
        <v>7324.7</v>
      </c>
      <c r="K25" s="50">
        <v>7324.7</v>
      </c>
      <c r="L25" s="49">
        <v>0</v>
      </c>
      <c r="M25" s="51"/>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row>
    <row r="26" spans="1:65" ht="18" customHeight="1" x14ac:dyDescent="0.35">
      <c r="A26" s="48"/>
      <c r="B26" s="72" t="s">
        <v>25</v>
      </c>
      <c r="C26" s="49">
        <v>10000</v>
      </c>
      <c r="D26" s="49">
        <v>11897.7</v>
      </c>
      <c r="E26" s="50">
        <v>12926.6</v>
      </c>
      <c r="F26" s="49">
        <v>0</v>
      </c>
      <c r="G26" s="49">
        <v>1897.7</v>
      </c>
      <c r="H26" s="50">
        <v>2926.6</v>
      </c>
      <c r="I26" s="49">
        <v>10000</v>
      </c>
      <c r="J26" s="49">
        <v>10000</v>
      </c>
      <c r="K26" s="50">
        <v>10000</v>
      </c>
      <c r="L26" s="49">
        <v>0</v>
      </c>
      <c r="M26" s="51"/>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row>
    <row r="27" spans="1:65" ht="18" customHeight="1" x14ac:dyDescent="0.35">
      <c r="A27" s="48"/>
      <c r="B27" s="72" t="s">
        <v>24</v>
      </c>
      <c r="C27" s="49">
        <v>15513.8</v>
      </c>
      <c r="D27" s="49">
        <v>19848.3</v>
      </c>
      <c r="E27" s="50">
        <v>21644.400000000001</v>
      </c>
      <c r="F27" s="49">
        <v>3860</v>
      </c>
      <c r="G27" s="49">
        <v>3312.5</v>
      </c>
      <c r="H27" s="50">
        <v>5108.6000000000004</v>
      </c>
      <c r="I27" s="49">
        <v>11653.8</v>
      </c>
      <c r="J27" s="49">
        <v>16535.8</v>
      </c>
      <c r="K27" s="50">
        <v>16535.8</v>
      </c>
      <c r="L27" s="49">
        <v>0</v>
      </c>
      <c r="M27" s="51"/>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row>
    <row r="28" spans="1:65" ht="18" customHeight="1" x14ac:dyDescent="0.35">
      <c r="A28" s="48"/>
      <c r="B28" s="72" t="s">
        <v>23</v>
      </c>
      <c r="C28" s="49">
        <v>38224.400000000001</v>
      </c>
      <c r="D28" s="49">
        <v>34600.800000000003</v>
      </c>
      <c r="E28" s="50">
        <v>41078.400000000001</v>
      </c>
      <c r="F28" s="49">
        <v>21827.74</v>
      </c>
      <c r="G28" s="49">
        <v>11946.7</v>
      </c>
      <c r="H28" s="50">
        <v>18424.3</v>
      </c>
      <c r="I28" s="49">
        <v>14387.96</v>
      </c>
      <c r="J28" s="49">
        <v>22654.1</v>
      </c>
      <c r="K28" s="50">
        <v>22654.1</v>
      </c>
      <c r="L28" s="49">
        <v>2008.7</v>
      </c>
      <c r="M28" s="51"/>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row>
    <row r="29" spans="1:65" ht="18" customHeight="1" x14ac:dyDescent="0.35">
      <c r="A29" s="48"/>
      <c r="B29" s="72" t="s">
        <v>22</v>
      </c>
      <c r="C29" s="49">
        <v>16013.7</v>
      </c>
      <c r="D29" s="49">
        <v>12938.7</v>
      </c>
      <c r="E29" s="50">
        <v>14509.3</v>
      </c>
      <c r="F29" s="49">
        <v>5336.1</v>
      </c>
      <c r="G29" s="49">
        <v>2896.4</v>
      </c>
      <c r="H29" s="50">
        <v>4467</v>
      </c>
      <c r="I29" s="49">
        <v>9079.6</v>
      </c>
      <c r="J29" s="49">
        <v>10042.299999999999</v>
      </c>
      <c r="K29" s="50">
        <v>10042.299999999999</v>
      </c>
      <c r="L29" s="49">
        <v>1598</v>
      </c>
      <c r="M29" s="51"/>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row>
    <row r="30" spans="1:65" ht="18" customHeight="1" x14ac:dyDescent="0.35">
      <c r="A30" s="48"/>
      <c r="B30" s="72" t="s">
        <v>21</v>
      </c>
      <c r="C30" s="49">
        <v>15721.2</v>
      </c>
      <c r="D30" s="49">
        <v>10281.6</v>
      </c>
      <c r="E30" s="50">
        <v>10678.9</v>
      </c>
      <c r="F30" s="49">
        <v>0</v>
      </c>
      <c r="G30" s="49">
        <v>732.5</v>
      </c>
      <c r="H30" s="50">
        <v>1129.8</v>
      </c>
      <c r="I30" s="49">
        <v>14085.8</v>
      </c>
      <c r="J30" s="49">
        <v>9549.1</v>
      </c>
      <c r="K30" s="50">
        <v>9549.1</v>
      </c>
      <c r="L30" s="49">
        <v>1635.4</v>
      </c>
      <c r="M30" s="51"/>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row>
    <row r="31" spans="1:65" ht="18" customHeight="1" x14ac:dyDescent="0.35">
      <c r="A31" s="48"/>
      <c r="B31" s="72" t="s">
        <v>20</v>
      </c>
      <c r="C31" s="49">
        <v>35806.1</v>
      </c>
      <c r="D31" s="49">
        <v>35490.9</v>
      </c>
      <c r="E31" s="50">
        <v>36866.5</v>
      </c>
      <c r="F31" s="49">
        <v>2852.3</v>
      </c>
      <c r="G31" s="49">
        <v>2537.1</v>
      </c>
      <c r="H31" s="50">
        <v>3912.7</v>
      </c>
      <c r="I31" s="49">
        <v>32953.800000000003</v>
      </c>
      <c r="J31" s="49">
        <v>32953.800000000003</v>
      </c>
      <c r="K31" s="50">
        <v>32953.800000000003</v>
      </c>
      <c r="L31" s="49">
        <v>0</v>
      </c>
      <c r="M31" s="51"/>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row>
    <row r="32" spans="1:65" ht="18" customHeight="1" x14ac:dyDescent="0.35">
      <c r="A32" s="48"/>
      <c r="B32" s="72" t="s">
        <v>19</v>
      </c>
      <c r="C32" s="49">
        <v>14003.3</v>
      </c>
      <c r="D32" s="49">
        <v>16419.900000000001</v>
      </c>
      <c r="E32" s="50">
        <v>18052.400000000001</v>
      </c>
      <c r="F32" s="49">
        <v>4838</v>
      </c>
      <c r="G32" s="49">
        <v>3010.7</v>
      </c>
      <c r="H32" s="50">
        <v>4643.2</v>
      </c>
      <c r="I32" s="49">
        <v>9165.2999999999993</v>
      </c>
      <c r="J32" s="49">
        <v>13409.2</v>
      </c>
      <c r="K32" s="50">
        <v>13409.2</v>
      </c>
      <c r="L32" s="49">
        <v>0</v>
      </c>
      <c r="M32" s="51"/>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row>
    <row r="33" spans="1:65" ht="18" customHeight="1" x14ac:dyDescent="0.35">
      <c r="A33" s="48"/>
      <c r="B33" s="72" t="s">
        <v>18</v>
      </c>
      <c r="C33" s="49">
        <v>23053.4</v>
      </c>
      <c r="D33" s="49">
        <v>14108.1</v>
      </c>
      <c r="E33" s="50">
        <v>16497.2</v>
      </c>
      <c r="F33" s="49">
        <v>12180.4</v>
      </c>
      <c r="G33" s="49">
        <v>4406.3</v>
      </c>
      <c r="H33" s="50">
        <v>6795.4</v>
      </c>
      <c r="I33" s="49">
        <v>9701.7999999999993</v>
      </c>
      <c r="J33" s="49">
        <v>9701.7999999999993</v>
      </c>
      <c r="K33" s="50">
        <v>9701.7999999999993</v>
      </c>
      <c r="L33" s="49">
        <v>1171.2</v>
      </c>
      <c r="M33" s="51"/>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row>
    <row r="34" spans="1:65" ht="18" customHeight="1" x14ac:dyDescent="0.35">
      <c r="A34" s="48"/>
      <c r="B34" s="72" t="s">
        <v>17</v>
      </c>
      <c r="C34" s="49">
        <v>0</v>
      </c>
      <c r="D34" s="49">
        <v>4935.3</v>
      </c>
      <c r="E34" s="50">
        <v>5539.2</v>
      </c>
      <c r="F34" s="49">
        <v>0</v>
      </c>
      <c r="G34" s="49">
        <v>1114</v>
      </c>
      <c r="H34" s="50">
        <v>1717.9</v>
      </c>
      <c r="I34" s="49">
        <v>0</v>
      </c>
      <c r="J34" s="49">
        <v>3821.3</v>
      </c>
      <c r="K34" s="50">
        <v>3821.3</v>
      </c>
      <c r="L34" s="49">
        <v>0</v>
      </c>
      <c r="M34" s="51"/>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row>
    <row r="35" spans="1:65" ht="18" customHeight="1" x14ac:dyDescent="0.35">
      <c r="A35" s="48"/>
      <c r="B35" s="72" t="s">
        <v>16</v>
      </c>
      <c r="C35" s="49">
        <v>6786.8</v>
      </c>
      <c r="D35" s="49">
        <v>15688.4</v>
      </c>
      <c r="E35" s="50">
        <v>16167.4</v>
      </c>
      <c r="F35" s="49">
        <v>993.2</v>
      </c>
      <c r="G35" s="49">
        <v>883.4</v>
      </c>
      <c r="H35" s="50">
        <v>1362.4</v>
      </c>
      <c r="I35" s="49">
        <v>5793.6</v>
      </c>
      <c r="J35" s="49">
        <v>14805</v>
      </c>
      <c r="K35" s="50">
        <v>14805</v>
      </c>
      <c r="L35" s="49">
        <v>0</v>
      </c>
      <c r="M35" s="51"/>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row>
    <row r="36" spans="1:65" ht="18" customHeight="1" x14ac:dyDescent="0.35">
      <c r="A36" s="48"/>
      <c r="B36" s="72" t="s">
        <v>15</v>
      </c>
      <c r="C36" s="49">
        <v>28685.3</v>
      </c>
      <c r="D36" s="49">
        <v>26524.1</v>
      </c>
      <c r="E36" s="50">
        <v>27508.799999999999</v>
      </c>
      <c r="F36" s="49">
        <v>4298.5</v>
      </c>
      <c r="G36" s="49">
        <v>1816</v>
      </c>
      <c r="H36" s="50">
        <v>2800.7</v>
      </c>
      <c r="I36" s="49">
        <v>24386.799999999999</v>
      </c>
      <c r="J36" s="49">
        <v>24708.1</v>
      </c>
      <c r="K36" s="50">
        <v>24708.1</v>
      </c>
      <c r="L36" s="49">
        <v>0</v>
      </c>
      <c r="M36" s="51"/>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row>
    <row r="37" spans="1:65" ht="18" customHeight="1" x14ac:dyDescent="0.35">
      <c r="A37" s="48"/>
      <c r="B37" s="72" t="s">
        <v>14</v>
      </c>
      <c r="C37" s="49">
        <v>29487.8</v>
      </c>
      <c r="D37" s="49">
        <v>23073.7</v>
      </c>
      <c r="E37" s="50">
        <v>25078.3</v>
      </c>
      <c r="F37" s="49">
        <v>10111.1</v>
      </c>
      <c r="G37" s="49">
        <v>3697</v>
      </c>
      <c r="H37" s="50">
        <v>5701.6</v>
      </c>
      <c r="I37" s="49">
        <v>19376.7</v>
      </c>
      <c r="J37" s="49">
        <v>19376.7</v>
      </c>
      <c r="K37" s="50">
        <v>19376.7</v>
      </c>
      <c r="L37" s="49">
        <v>0</v>
      </c>
      <c r="M37" s="51"/>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row>
    <row r="38" spans="1:65" ht="18" customHeight="1" x14ac:dyDescent="0.35">
      <c r="A38" s="48"/>
      <c r="B38" s="72" t="s">
        <v>13</v>
      </c>
      <c r="C38" s="49">
        <v>7560.6</v>
      </c>
      <c r="D38" s="49">
        <v>10612.2</v>
      </c>
      <c r="E38" s="50">
        <v>11340.2</v>
      </c>
      <c r="F38" s="49">
        <v>0</v>
      </c>
      <c r="G38" s="49">
        <v>1342.7</v>
      </c>
      <c r="H38" s="50">
        <v>2070.6999999999998</v>
      </c>
      <c r="I38" s="49">
        <v>7560.6</v>
      </c>
      <c r="J38" s="49">
        <v>9269.5</v>
      </c>
      <c r="K38" s="50">
        <v>9269.5</v>
      </c>
      <c r="L38" s="49">
        <v>0</v>
      </c>
      <c r="M38" s="51"/>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row>
    <row r="39" spans="1:65" ht="18" customHeight="1" x14ac:dyDescent="0.35">
      <c r="A39" s="48"/>
      <c r="B39" s="72" t="s">
        <v>12</v>
      </c>
      <c r="C39" s="49">
        <v>10499.5</v>
      </c>
      <c r="D39" s="49">
        <v>11686.7</v>
      </c>
      <c r="E39" s="50">
        <v>12601.1</v>
      </c>
      <c r="F39" s="49">
        <v>2716.8</v>
      </c>
      <c r="G39" s="49">
        <v>1686.7</v>
      </c>
      <c r="H39" s="50">
        <v>2601.1</v>
      </c>
      <c r="I39" s="49">
        <v>7782.7</v>
      </c>
      <c r="J39" s="49">
        <v>10000</v>
      </c>
      <c r="K39" s="50">
        <v>10000</v>
      </c>
      <c r="L39" s="49">
        <v>0</v>
      </c>
      <c r="M39" s="51"/>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row>
    <row r="40" spans="1:65" ht="18" customHeight="1" x14ac:dyDescent="0.35">
      <c r="A40" s="48"/>
      <c r="B40" s="72" t="s">
        <v>11</v>
      </c>
      <c r="C40" s="49">
        <v>41867.599999999999</v>
      </c>
      <c r="D40" s="49">
        <v>38367.9</v>
      </c>
      <c r="E40" s="50">
        <v>42905.3</v>
      </c>
      <c r="F40" s="49">
        <v>9407.7000000000007</v>
      </c>
      <c r="G40" s="49">
        <v>8367.9</v>
      </c>
      <c r="H40" s="50">
        <v>12905.3</v>
      </c>
      <c r="I40" s="49">
        <v>30000</v>
      </c>
      <c r="J40" s="49">
        <v>30000</v>
      </c>
      <c r="K40" s="50">
        <v>30000</v>
      </c>
      <c r="L40" s="49">
        <v>2459.9</v>
      </c>
      <c r="M40" s="51"/>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row>
    <row r="41" spans="1:65" ht="18" customHeight="1" x14ac:dyDescent="0.35">
      <c r="A41" s="48"/>
      <c r="B41" s="72" t="s">
        <v>10</v>
      </c>
      <c r="C41" s="49">
        <v>32033.5</v>
      </c>
      <c r="D41" s="49">
        <v>24479.1</v>
      </c>
      <c r="E41" s="50">
        <v>26907.7</v>
      </c>
      <c r="F41" s="49">
        <v>6276</v>
      </c>
      <c r="G41" s="49">
        <v>4479.1000000000004</v>
      </c>
      <c r="H41" s="50">
        <v>6907.7</v>
      </c>
      <c r="I41" s="49">
        <v>20000</v>
      </c>
      <c r="J41" s="49">
        <v>20000</v>
      </c>
      <c r="K41" s="50">
        <v>20000</v>
      </c>
      <c r="L41" s="49">
        <v>5757.5</v>
      </c>
      <c r="M41" s="51"/>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row>
    <row r="42" spans="1:65" ht="18" customHeight="1" x14ac:dyDescent="0.35">
      <c r="A42" s="48"/>
      <c r="B42" s="72" t="s">
        <v>9</v>
      </c>
      <c r="C42" s="49">
        <v>2202.1999999999998</v>
      </c>
      <c r="D42" s="49">
        <v>6621.4</v>
      </c>
      <c r="E42" s="50">
        <v>7387.7</v>
      </c>
      <c r="F42" s="49">
        <v>2202.1999999999998</v>
      </c>
      <c r="G42" s="49">
        <v>1413.1</v>
      </c>
      <c r="H42" s="50">
        <v>2179.4</v>
      </c>
      <c r="I42" s="49">
        <v>0</v>
      </c>
      <c r="J42" s="49">
        <v>5208.3</v>
      </c>
      <c r="K42" s="50">
        <v>5208.3</v>
      </c>
      <c r="L42" s="49">
        <v>0</v>
      </c>
      <c r="M42" s="51"/>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row>
    <row r="43" spans="1:65" ht="18" customHeight="1" x14ac:dyDescent="0.35">
      <c r="A43" s="48"/>
      <c r="B43" s="72" t="s">
        <v>8</v>
      </c>
      <c r="C43" s="49">
        <v>11238.7</v>
      </c>
      <c r="D43" s="49">
        <v>17394.8</v>
      </c>
      <c r="E43" s="50">
        <v>18717.7</v>
      </c>
      <c r="F43" s="49">
        <v>2644.5</v>
      </c>
      <c r="G43" s="49">
        <v>2439.9</v>
      </c>
      <c r="H43" s="50">
        <v>3762.8</v>
      </c>
      <c r="I43" s="49">
        <v>8594.2000000000007</v>
      </c>
      <c r="J43" s="49">
        <v>14954.9</v>
      </c>
      <c r="K43" s="50">
        <v>14954.9</v>
      </c>
      <c r="L43" s="49">
        <v>0</v>
      </c>
      <c r="M43" s="51"/>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row>
    <row r="44" spans="1:65" ht="18" customHeight="1" x14ac:dyDescent="0.35">
      <c r="A44" s="48"/>
      <c r="B44" s="72" t="s">
        <v>7</v>
      </c>
      <c r="C44" s="49">
        <v>427763.1</v>
      </c>
      <c r="D44" s="49">
        <v>222522.3</v>
      </c>
      <c r="E44" s="50">
        <v>257589.2</v>
      </c>
      <c r="F44" s="49">
        <v>69065.100000000006</v>
      </c>
      <c r="G44" s="49">
        <v>64672.5</v>
      </c>
      <c r="H44" s="50">
        <v>99739.4</v>
      </c>
      <c r="I44" s="49">
        <v>168266.7</v>
      </c>
      <c r="J44" s="49">
        <v>157849.79999999999</v>
      </c>
      <c r="K44" s="50">
        <v>157849.79999999999</v>
      </c>
      <c r="L44" s="49">
        <v>190431.3</v>
      </c>
      <c r="M44" s="51"/>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row>
    <row r="45" spans="1:65" ht="18" customHeight="1" x14ac:dyDescent="0.35">
      <c r="A45" s="48"/>
      <c r="B45" s="52" t="s">
        <v>6</v>
      </c>
      <c r="C45" s="74">
        <v>1002121.4</v>
      </c>
      <c r="D45" s="74">
        <v>775243.7</v>
      </c>
      <c r="E45" s="53">
        <v>861381.9</v>
      </c>
      <c r="F45" s="74">
        <v>201946.54</v>
      </c>
      <c r="G45" s="74">
        <v>158861.9</v>
      </c>
      <c r="H45" s="53">
        <v>245000.09999999998</v>
      </c>
      <c r="I45" s="74">
        <v>573297.16</v>
      </c>
      <c r="J45" s="74">
        <v>616381.80000000005</v>
      </c>
      <c r="K45" s="53">
        <v>616381.80000000005</v>
      </c>
      <c r="L45" s="74">
        <v>226877.7</v>
      </c>
      <c r="M45" s="51"/>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row>
    <row r="46" spans="1:65" ht="18" customHeight="1" x14ac:dyDescent="0.35">
      <c r="A46" s="48"/>
      <c r="B46" s="52" t="s">
        <v>5</v>
      </c>
      <c r="C46" s="74" t="s">
        <v>346</v>
      </c>
      <c r="D46" s="74" t="s">
        <v>346</v>
      </c>
      <c r="E46" s="53" t="s">
        <v>346</v>
      </c>
      <c r="F46" s="74" t="s">
        <v>346</v>
      </c>
      <c r="G46" s="74" t="s">
        <v>346</v>
      </c>
      <c r="H46" s="53" t="s">
        <v>346</v>
      </c>
      <c r="I46" s="74" t="s">
        <v>346</v>
      </c>
      <c r="J46" s="74" t="s">
        <v>346</v>
      </c>
      <c r="K46" s="53" t="s">
        <v>346</v>
      </c>
      <c r="L46" s="74" t="s">
        <v>346</v>
      </c>
      <c r="M46" s="51"/>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row>
    <row r="47" spans="1:65" ht="18" customHeight="1" x14ac:dyDescent="0.35">
      <c r="A47" s="48"/>
      <c r="B47" s="52" t="s">
        <v>4</v>
      </c>
      <c r="C47" s="74">
        <v>487016.3</v>
      </c>
      <c r="D47" s="74">
        <v>465858.2</v>
      </c>
      <c r="E47" s="53">
        <v>507874.3</v>
      </c>
      <c r="F47" s="74">
        <v>112351.03999999999</v>
      </c>
      <c r="G47" s="74">
        <v>77489.399999999994</v>
      </c>
      <c r="H47" s="53">
        <v>119505.49999999999</v>
      </c>
      <c r="I47" s="74">
        <v>346436.26</v>
      </c>
      <c r="J47" s="74">
        <v>388368.8</v>
      </c>
      <c r="K47" s="53">
        <v>388368.8</v>
      </c>
      <c r="L47" s="74">
        <v>28229</v>
      </c>
      <c r="M47" s="51"/>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row>
    <row r="48" spans="1:65" ht="18" customHeight="1" x14ac:dyDescent="0.35">
      <c r="A48" s="48"/>
      <c r="B48" s="52" t="s">
        <v>3</v>
      </c>
      <c r="C48" s="74">
        <v>515105.1</v>
      </c>
      <c r="D48" s="74">
        <v>309385.5</v>
      </c>
      <c r="E48" s="53">
        <v>353507.6</v>
      </c>
      <c r="F48" s="74">
        <v>89595.5</v>
      </c>
      <c r="G48" s="74">
        <v>81372.5</v>
      </c>
      <c r="H48" s="53">
        <v>125494.59999999999</v>
      </c>
      <c r="I48" s="74">
        <v>226860.9</v>
      </c>
      <c r="J48" s="74">
        <v>228013</v>
      </c>
      <c r="K48" s="53">
        <v>228013</v>
      </c>
      <c r="L48" s="74">
        <v>198648.7</v>
      </c>
      <c r="M48" s="51"/>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row>
    <row r="49" spans="1:65" ht="8.25" customHeight="1" x14ac:dyDescent="0.35">
      <c r="A49" s="45"/>
      <c r="B49" s="54"/>
      <c r="C49" s="54"/>
      <c r="D49" s="54"/>
      <c r="E49" s="54"/>
      <c r="F49" s="54"/>
      <c r="G49" s="54"/>
      <c r="H49" s="54"/>
      <c r="I49" s="54"/>
      <c r="J49" s="54"/>
      <c r="K49" s="54"/>
      <c r="L49" s="54"/>
      <c r="M49" s="51"/>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row>
    <row r="50" spans="1:65" ht="1.5" hidden="1" customHeight="1" x14ac:dyDescent="0.35">
      <c r="A50" s="42"/>
      <c r="B50" s="55"/>
      <c r="C50" s="55"/>
      <c r="D50" s="55"/>
      <c r="E50" s="55"/>
      <c r="F50" s="55"/>
      <c r="G50" s="55"/>
      <c r="H50" s="55"/>
      <c r="I50" s="55"/>
      <c r="J50" s="55"/>
      <c r="K50" s="55"/>
      <c r="L50" s="55"/>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row>
    <row r="51" spans="1:65" ht="1.5" hidden="1" customHeight="1" x14ac:dyDescent="0.35">
      <c r="A51" s="42"/>
      <c r="B51" s="55"/>
      <c r="C51" s="55"/>
      <c r="D51" s="55"/>
      <c r="E51" s="55"/>
      <c r="F51" s="55"/>
      <c r="G51" s="55"/>
      <c r="H51" s="55"/>
      <c r="I51" s="55"/>
      <c r="J51" s="55"/>
      <c r="K51" s="55"/>
      <c r="L51" s="55"/>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row>
    <row r="52" spans="1:65" ht="12.75" customHeight="1" x14ac:dyDescent="0.35">
      <c r="A52" s="56" t="s">
        <v>1</v>
      </c>
      <c r="B52" s="57"/>
      <c r="C52" s="57"/>
      <c r="D52" s="57"/>
      <c r="E52" s="57"/>
      <c r="F52" s="57"/>
      <c r="G52" s="57"/>
      <c r="H52" s="57"/>
      <c r="I52" s="57"/>
      <c r="J52" s="57"/>
      <c r="K52" s="57"/>
      <c r="L52" s="57"/>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row>
    <row r="53" spans="1:65" ht="9.75" customHeight="1" x14ac:dyDescent="0.35">
      <c r="A53" s="42"/>
      <c r="B53" s="58"/>
      <c r="C53" s="58"/>
      <c r="D53" s="58"/>
      <c r="E53" s="58"/>
      <c r="F53" s="58"/>
      <c r="G53" s="58"/>
      <c r="H53" s="58"/>
      <c r="I53" s="58"/>
      <c r="J53" s="58"/>
      <c r="K53" s="58"/>
      <c r="L53" s="58"/>
      <c r="M53" s="59"/>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row>
    <row r="54" spans="1:65" ht="1.5" hidden="1" customHeight="1" x14ac:dyDescent="0.25">
      <c r="A54" s="51"/>
      <c r="B54" s="51"/>
      <c r="C54" s="51"/>
      <c r="D54" s="51"/>
      <c r="E54" s="51"/>
      <c r="F54" s="51"/>
      <c r="G54" s="51"/>
      <c r="H54" s="51"/>
      <c r="I54" s="51"/>
      <c r="J54" s="51"/>
      <c r="K54" s="51"/>
      <c r="L54" s="51"/>
      <c r="M54" s="51"/>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row>
    <row r="55" spans="1:65" ht="0.75" hidden="1" customHeight="1" x14ac:dyDescent="0.25">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row>
    <row r="56" spans="1:65" ht="12.75" customHeight="1" x14ac:dyDescent="0.25">
      <c r="A56" s="40" t="s">
        <v>0</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row>
  </sheetData>
  <mergeCells count="8">
    <mergeCell ref="B1:L1"/>
    <mergeCell ref="B2:L2"/>
    <mergeCell ref="B5:L5"/>
    <mergeCell ref="B7:L7"/>
    <mergeCell ref="C8:E8"/>
    <mergeCell ref="F8:H8"/>
    <mergeCell ref="I8:K8"/>
    <mergeCell ref="B8:B9"/>
  </mergeCells>
  <printOptions horizontalCentered="1"/>
  <pageMargins left="0.71" right="0.39370078740157483" top="0.78740157480314965" bottom="0.98425196850393704" header="0.51181102362204722" footer="0.51181102362204722"/>
  <pageSetup paperSize="9" scale="45" fitToHeight="0" orientation="portrait" r:id="rId1"/>
  <headerFooter alignWithMargins="0">
    <oddFooter>&amp;CСтраница &amp;P из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26"/>
  <sheetViews>
    <sheetView showGridLines="0" view="pageBreakPreview" zoomScale="90" zoomScaleNormal="100" zoomScaleSheetLayoutView="90" workbookViewId="0">
      <selection activeCell="B7" sqref="B7:E7"/>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8.75" customHeight="1" x14ac:dyDescent="0.35">
      <c r="A1" s="17"/>
      <c r="B1" s="125" t="s">
        <v>406</v>
      </c>
      <c r="C1" s="125"/>
      <c r="D1" s="125"/>
      <c r="E1" s="125"/>
      <c r="F1" s="1"/>
    </row>
    <row r="2" spans="1:6" ht="12.75" customHeight="1" x14ac:dyDescent="0.35">
      <c r="A2" s="17"/>
      <c r="B2" s="125" t="s">
        <v>50</v>
      </c>
      <c r="C2" s="125"/>
      <c r="D2" s="125"/>
      <c r="E2" s="125"/>
      <c r="F2" s="1"/>
    </row>
    <row r="3" spans="1:6" ht="5.25" customHeight="1" x14ac:dyDescent="0.35">
      <c r="A3" s="17"/>
      <c r="B3" s="77"/>
      <c r="C3" s="1"/>
      <c r="D3" s="1"/>
      <c r="E3" s="1"/>
      <c r="F3" s="1"/>
    </row>
    <row r="4" spans="1:6" ht="12.75" customHeight="1" x14ac:dyDescent="0.35">
      <c r="A4" s="17"/>
      <c r="B4" s="77"/>
      <c r="C4" s="1"/>
      <c r="D4" s="1"/>
      <c r="E4" s="1"/>
      <c r="F4" s="1"/>
    </row>
    <row r="5" spans="1:6" ht="60" customHeight="1" x14ac:dyDescent="0.35">
      <c r="A5" s="17"/>
      <c r="B5" s="126" t="s">
        <v>407</v>
      </c>
      <c r="C5" s="126"/>
      <c r="D5" s="126"/>
      <c r="E5" s="126"/>
      <c r="F5" s="1"/>
    </row>
    <row r="6" spans="1:6" ht="15" customHeight="1" x14ac:dyDescent="0.35">
      <c r="A6" s="17"/>
      <c r="B6" s="17"/>
      <c r="C6" s="17"/>
      <c r="D6" s="1"/>
      <c r="E6" s="1"/>
      <c r="F6" s="1"/>
    </row>
    <row r="7" spans="1:6" ht="12" customHeight="1" x14ac:dyDescent="0.35">
      <c r="A7" s="17"/>
      <c r="B7" s="127" t="s">
        <v>47</v>
      </c>
      <c r="C7" s="127"/>
      <c r="D7" s="127"/>
      <c r="E7" s="127"/>
      <c r="F7" s="1"/>
    </row>
    <row r="8" spans="1:6" ht="15.5" x14ac:dyDescent="0.35">
      <c r="A8" s="17"/>
      <c r="B8" s="128" t="s">
        <v>46</v>
      </c>
      <c r="C8" s="128" t="s">
        <v>45</v>
      </c>
      <c r="D8" s="128"/>
      <c r="E8" s="128"/>
      <c r="F8" s="1"/>
    </row>
    <row r="9" spans="1:6" ht="15" customHeight="1" x14ac:dyDescent="0.35">
      <c r="A9" s="17"/>
      <c r="B9" s="128"/>
      <c r="C9" s="112" t="s">
        <v>44</v>
      </c>
      <c r="D9" s="112" t="s">
        <v>43</v>
      </c>
      <c r="E9" s="112" t="s">
        <v>42</v>
      </c>
      <c r="F9" s="1"/>
    </row>
    <row r="10" spans="1:6" ht="17.25" customHeight="1" x14ac:dyDescent="0.35">
      <c r="A10" s="17"/>
      <c r="B10" s="29" t="s">
        <v>37</v>
      </c>
      <c r="C10" s="23">
        <v>21722.2</v>
      </c>
      <c r="D10" s="30">
        <v>0</v>
      </c>
      <c r="E10" s="23">
        <v>0</v>
      </c>
      <c r="F10" s="1"/>
    </row>
    <row r="11" spans="1:6" ht="17.25" customHeight="1" x14ac:dyDescent="0.35">
      <c r="A11" s="17"/>
      <c r="B11" s="29" t="s">
        <v>36</v>
      </c>
      <c r="C11" s="23">
        <v>0</v>
      </c>
      <c r="D11" s="30">
        <v>19344.099999999999</v>
      </c>
      <c r="E11" s="23">
        <v>0</v>
      </c>
      <c r="F11" s="1"/>
    </row>
    <row r="12" spans="1:6" ht="17.25" customHeight="1" x14ac:dyDescent="0.35">
      <c r="A12" s="17"/>
      <c r="B12" s="29" t="s">
        <v>32</v>
      </c>
      <c r="C12" s="23">
        <v>0</v>
      </c>
      <c r="D12" s="30">
        <v>0</v>
      </c>
      <c r="E12" s="23">
        <v>1417.5</v>
      </c>
      <c r="F12" s="1"/>
    </row>
    <row r="13" spans="1:6" ht="17.25" customHeight="1" x14ac:dyDescent="0.35">
      <c r="A13" s="17"/>
      <c r="B13" s="29" t="s">
        <v>31</v>
      </c>
      <c r="C13" s="23">
        <v>0</v>
      </c>
      <c r="D13" s="30">
        <v>0</v>
      </c>
      <c r="E13" s="23">
        <v>1417.5</v>
      </c>
      <c r="F13" s="1"/>
    </row>
    <row r="14" spans="1:6" ht="17.25" customHeight="1" x14ac:dyDescent="0.35">
      <c r="A14" s="17"/>
      <c r="B14" s="29" t="s">
        <v>27</v>
      </c>
      <c r="C14" s="23">
        <v>1660.1</v>
      </c>
      <c r="D14" s="30">
        <v>0</v>
      </c>
      <c r="E14" s="23">
        <v>20000</v>
      </c>
      <c r="F14" s="1"/>
    </row>
    <row r="15" spans="1:6" ht="17.25" customHeight="1" x14ac:dyDescent="0.35">
      <c r="A15" s="17"/>
      <c r="B15" s="29" t="s">
        <v>25</v>
      </c>
      <c r="C15" s="23">
        <v>3219.4</v>
      </c>
      <c r="D15" s="30">
        <v>0</v>
      </c>
      <c r="E15" s="23">
        <v>0</v>
      </c>
      <c r="F15" s="1"/>
    </row>
    <row r="16" spans="1:6" ht="17.25" customHeight="1" x14ac:dyDescent="0.35">
      <c r="A16" s="17"/>
      <c r="B16" s="29" t="s">
        <v>24</v>
      </c>
      <c r="C16" s="23">
        <v>0</v>
      </c>
      <c r="D16" s="30">
        <v>1745.4</v>
      </c>
      <c r="E16" s="23">
        <v>0</v>
      </c>
      <c r="F16" s="1"/>
    </row>
    <row r="17" spans="1:6" ht="17.25" customHeight="1" x14ac:dyDescent="0.35">
      <c r="A17" s="17"/>
      <c r="B17" s="29" t="s">
        <v>22</v>
      </c>
      <c r="C17" s="23">
        <v>2000</v>
      </c>
      <c r="D17" s="30">
        <v>0</v>
      </c>
      <c r="E17" s="23">
        <v>0</v>
      </c>
      <c r="F17" s="1"/>
    </row>
    <row r="18" spans="1:6" ht="17.25" customHeight="1" x14ac:dyDescent="0.35">
      <c r="A18" s="17"/>
      <c r="B18" s="29" t="s">
        <v>20</v>
      </c>
      <c r="C18" s="23">
        <v>2000</v>
      </c>
      <c r="D18" s="30">
        <v>0</v>
      </c>
      <c r="E18" s="23">
        <v>0</v>
      </c>
      <c r="F18" s="1"/>
    </row>
    <row r="19" spans="1:6" ht="17.25" customHeight="1" x14ac:dyDescent="0.35">
      <c r="A19" s="17"/>
      <c r="B19" s="29" t="s">
        <v>15</v>
      </c>
      <c r="C19" s="23">
        <v>0</v>
      </c>
      <c r="D19" s="30">
        <v>1745.5</v>
      </c>
      <c r="E19" s="23">
        <v>0</v>
      </c>
      <c r="F19" s="1"/>
    </row>
    <row r="20" spans="1:6" ht="17.25" customHeight="1" x14ac:dyDescent="0.35">
      <c r="A20" s="17"/>
      <c r="B20" s="29" t="s">
        <v>12</v>
      </c>
      <c r="C20" s="23">
        <v>17649.5</v>
      </c>
      <c r="D20" s="30">
        <v>0</v>
      </c>
      <c r="E20" s="23">
        <v>0</v>
      </c>
      <c r="F20" s="1"/>
    </row>
    <row r="21" spans="1:6" ht="17.25" customHeight="1" x14ac:dyDescent="0.35">
      <c r="A21" s="24"/>
      <c r="B21" s="152" t="s">
        <v>6</v>
      </c>
      <c r="C21" s="25">
        <v>48251.199999999997</v>
      </c>
      <c r="D21" s="25">
        <v>22835</v>
      </c>
      <c r="E21" s="25">
        <v>22835</v>
      </c>
      <c r="F21" s="7"/>
    </row>
    <row r="22" spans="1:6" ht="15.75" customHeight="1" x14ac:dyDescent="0.35">
      <c r="A22" s="17"/>
      <c r="B22" s="26" t="s">
        <v>5</v>
      </c>
      <c r="C22" s="26"/>
      <c r="D22" s="153"/>
      <c r="E22" s="153"/>
      <c r="F22" s="1"/>
    </row>
    <row r="23" spans="1:6" ht="14.25" customHeight="1" x14ac:dyDescent="0.35">
      <c r="A23" s="17"/>
      <c r="B23" s="26" t="s">
        <v>4</v>
      </c>
      <c r="C23" s="21">
        <v>48251.199999999997</v>
      </c>
      <c r="D23" s="21">
        <v>22835</v>
      </c>
      <c r="E23" s="21">
        <v>22835</v>
      </c>
      <c r="F23" s="1"/>
    </row>
    <row r="24" spans="1:6" ht="9.75" customHeight="1" x14ac:dyDescent="0.35">
      <c r="A24" s="17"/>
      <c r="B24" s="27"/>
      <c r="C24" s="27"/>
      <c r="D24" s="27"/>
      <c r="E24" s="27"/>
      <c r="F24" s="1"/>
    </row>
    <row r="25" spans="1:6" ht="5.25" customHeight="1" x14ac:dyDescent="0.35">
      <c r="A25" s="17"/>
      <c r="B25" s="124" t="s">
        <v>1</v>
      </c>
      <c r="C25" s="124"/>
      <c r="D25" s="124"/>
      <c r="E25" s="124"/>
      <c r="F25" s="1"/>
    </row>
    <row r="26" spans="1:6" ht="12.75" customHeight="1" x14ac:dyDescent="0.25">
      <c r="A26" s="1" t="s">
        <v>0</v>
      </c>
      <c r="B26" s="1"/>
      <c r="C26" s="1"/>
      <c r="D26" s="1"/>
      <c r="E26" s="1"/>
      <c r="F26" s="1"/>
    </row>
  </sheetData>
  <mergeCells count="7">
    <mergeCell ref="B25:E25"/>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F23"/>
  <sheetViews>
    <sheetView showGridLines="0" view="pageBreakPreview" zoomScaleNormal="100" zoomScaleSheetLayoutView="100" workbookViewId="0">
      <selection activeCell="B5" sqref="B5:E5"/>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18" customHeight="1" x14ac:dyDescent="0.35">
      <c r="A1" s="4"/>
      <c r="B1" s="119" t="s">
        <v>123</v>
      </c>
      <c r="C1" s="119"/>
      <c r="D1" s="119"/>
      <c r="E1" s="119"/>
      <c r="F1" s="1"/>
    </row>
    <row r="2" spans="1:6" ht="12.75" customHeight="1" x14ac:dyDescent="0.35">
      <c r="A2" s="4"/>
      <c r="B2" s="119" t="s">
        <v>50</v>
      </c>
      <c r="C2" s="119"/>
      <c r="D2" s="119"/>
      <c r="E2" s="119"/>
      <c r="F2" s="1"/>
    </row>
    <row r="3" spans="1:6" ht="6" customHeight="1" x14ac:dyDescent="0.35">
      <c r="A3" s="4"/>
      <c r="B3" s="11"/>
      <c r="C3" s="1"/>
      <c r="D3" s="1"/>
      <c r="E3" s="1"/>
      <c r="F3" s="1"/>
    </row>
    <row r="4" spans="1:6" ht="4.5" customHeight="1" x14ac:dyDescent="0.35">
      <c r="A4" s="4"/>
      <c r="B4" s="11"/>
      <c r="C4" s="1"/>
      <c r="D4" s="1"/>
      <c r="E4" s="1"/>
      <c r="F4" s="1"/>
    </row>
    <row r="5" spans="1:6" ht="77.25" customHeight="1" x14ac:dyDescent="0.35">
      <c r="A5" s="4"/>
      <c r="B5" s="120" t="s">
        <v>369</v>
      </c>
      <c r="C5" s="120"/>
      <c r="D5" s="120"/>
      <c r="E5" s="120"/>
      <c r="F5" s="1"/>
    </row>
    <row r="6" spans="1:6" ht="4.5" customHeight="1" x14ac:dyDescent="0.35">
      <c r="A6" s="4"/>
      <c r="B6" s="4"/>
      <c r="C6" s="4"/>
      <c r="D6" s="1"/>
      <c r="E6" s="1"/>
      <c r="F6" s="1"/>
    </row>
    <row r="7" spans="1:6" ht="12" customHeight="1" x14ac:dyDescent="0.35">
      <c r="A7" s="4"/>
      <c r="B7" s="137" t="s">
        <v>47</v>
      </c>
      <c r="C7" s="137"/>
      <c r="D7" s="137"/>
      <c r="E7" s="137"/>
      <c r="F7" s="1"/>
    </row>
    <row r="8" spans="1:6" ht="15.5" x14ac:dyDescent="0.35">
      <c r="A8" s="4"/>
      <c r="B8" s="138" t="s">
        <v>46</v>
      </c>
      <c r="C8" s="138" t="s">
        <v>45</v>
      </c>
      <c r="D8" s="138"/>
      <c r="E8" s="138"/>
      <c r="F8" s="1"/>
    </row>
    <row r="9" spans="1:6" ht="15.75" customHeight="1" x14ac:dyDescent="0.35">
      <c r="A9" s="4"/>
      <c r="B9" s="138"/>
      <c r="C9" s="114" t="s">
        <v>44</v>
      </c>
      <c r="D9" s="114" t="s">
        <v>43</v>
      </c>
      <c r="E9" s="114" t="s">
        <v>42</v>
      </c>
      <c r="F9" s="1"/>
    </row>
    <row r="10" spans="1:6" ht="17.25" customHeight="1" x14ac:dyDescent="0.35">
      <c r="A10" s="4"/>
      <c r="B10" s="155" t="s">
        <v>39</v>
      </c>
      <c r="C10" s="10">
        <v>0</v>
      </c>
      <c r="D10" s="156">
        <v>5265</v>
      </c>
      <c r="E10" s="10">
        <v>0</v>
      </c>
      <c r="F10" s="1"/>
    </row>
    <row r="11" spans="1:6" ht="17.25" customHeight="1" x14ac:dyDescent="0.35">
      <c r="A11" s="4"/>
      <c r="B11" s="155" t="s">
        <v>25</v>
      </c>
      <c r="C11" s="10">
        <v>8028.2</v>
      </c>
      <c r="D11" s="156">
        <v>0</v>
      </c>
      <c r="E11" s="10">
        <v>0</v>
      </c>
      <c r="F11" s="1"/>
    </row>
    <row r="12" spans="1:6" ht="16.5" customHeight="1" x14ac:dyDescent="0.35">
      <c r="A12" s="4"/>
      <c r="B12" s="155" t="s">
        <v>24</v>
      </c>
      <c r="C12" s="10">
        <v>10204.1</v>
      </c>
      <c r="D12" s="156">
        <v>0</v>
      </c>
      <c r="E12" s="10">
        <v>0</v>
      </c>
      <c r="F12" s="1"/>
    </row>
    <row r="13" spans="1:6" ht="17.25" customHeight="1" x14ac:dyDescent="0.35">
      <c r="A13" s="4"/>
      <c r="B13" s="155" t="s">
        <v>22</v>
      </c>
      <c r="C13" s="10">
        <v>0</v>
      </c>
      <c r="D13" s="156">
        <v>0</v>
      </c>
      <c r="E13" s="10">
        <v>5265</v>
      </c>
      <c r="F13" s="1"/>
    </row>
    <row r="14" spans="1:6" ht="17.25" customHeight="1" x14ac:dyDescent="0.35">
      <c r="A14" s="9"/>
      <c r="B14" s="157" t="s">
        <v>6</v>
      </c>
      <c r="C14" s="8">
        <v>18232.3</v>
      </c>
      <c r="D14" s="8">
        <v>5265</v>
      </c>
      <c r="E14" s="8">
        <v>5265</v>
      </c>
      <c r="F14" s="7"/>
    </row>
    <row r="15" spans="1:6" ht="15.75" customHeight="1" x14ac:dyDescent="0.35">
      <c r="A15" s="4"/>
      <c r="B15" s="6" t="s">
        <v>5</v>
      </c>
      <c r="C15" s="6"/>
      <c r="D15" s="158"/>
      <c r="E15" s="158"/>
      <c r="F15" s="1"/>
    </row>
    <row r="16" spans="1:6" ht="14.25" customHeight="1" x14ac:dyDescent="0.35">
      <c r="A16" s="4"/>
      <c r="B16" s="6" t="s">
        <v>4</v>
      </c>
      <c r="C16" s="5">
        <v>18232.3</v>
      </c>
      <c r="D16" s="5">
        <v>5265</v>
      </c>
      <c r="E16" s="5">
        <v>5265</v>
      </c>
      <c r="F16" s="1"/>
    </row>
    <row r="17" spans="1:6" ht="12.75" customHeight="1" x14ac:dyDescent="0.35">
      <c r="A17" s="4"/>
      <c r="B17" s="2"/>
      <c r="C17" s="2"/>
      <c r="D17" s="2"/>
      <c r="E17" s="2"/>
      <c r="F17" s="1"/>
    </row>
    <row r="18" spans="1:6" ht="3" hidden="1" customHeight="1" x14ac:dyDescent="0.35">
      <c r="A18" s="4"/>
      <c r="B18" s="15"/>
      <c r="C18" s="15"/>
      <c r="D18" s="15"/>
      <c r="E18" s="15"/>
      <c r="F18" s="1"/>
    </row>
    <row r="19" spans="1:6" ht="12.75" customHeight="1" x14ac:dyDescent="0.35">
      <c r="A19" s="4"/>
      <c r="B19" s="136" t="s">
        <v>1</v>
      </c>
      <c r="C19" s="136"/>
      <c r="D19" s="15"/>
      <c r="E19" s="15"/>
      <c r="F19" s="1"/>
    </row>
    <row r="20" spans="1:6" ht="12.75" customHeight="1" x14ac:dyDescent="0.35">
      <c r="A20" s="4"/>
      <c r="B20" s="15"/>
      <c r="C20" s="15"/>
      <c r="D20" s="15"/>
      <c r="E20" s="15"/>
      <c r="F20" s="1"/>
    </row>
    <row r="21" spans="1:6" ht="0.75" customHeight="1" x14ac:dyDescent="0.25">
      <c r="A21" s="1"/>
      <c r="B21" s="16"/>
      <c r="C21" s="16"/>
      <c r="D21" s="16"/>
      <c r="E21" s="16"/>
      <c r="F21" s="1"/>
    </row>
    <row r="22" spans="1:6" ht="12.75" hidden="1" customHeight="1" x14ac:dyDescent="0.25">
      <c r="A22" s="1"/>
      <c r="B22" s="16"/>
      <c r="C22" s="16"/>
      <c r="D22" s="16"/>
      <c r="E22" s="16"/>
      <c r="F22" s="1"/>
    </row>
    <row r="23" spans="1:6" ht="12.75" customHeight="1" x14ac:dyDescent="0.25">
      <c r="A23" s="1" t="s">
        <v>0</v>
      </c>
      <c r="B23" s="1"/>
      <c r="C23" s="1"/>
      <c r="D23" s="1"/>
      <c r="E23" s="1"/>
      <c r="F23" s="1"/>
    </row>
  </sheetData>
  <mergeCells count="7">
    <mergeCell ref="B19:C19"/>
    <mergeCell ref="B1:E1"/>
    <mergeCell ref="B2:E2"/>
    <mergeCell ref="B5:E5"/>
    <mergeCell ref="B7:E7"/>
    <mergeCell ref="B8:B9"/>
    <mergeCell ref="C8:E8"/>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31"/>
  <sheetViews>
    <sheetView showGridLines="0" view="pageBreakPreview" zoomScaleNormal="100" zoomScaleSheetLayoutView="100" workbookViewId="0">
      <selection activeCell="C5" sqref="C5"/>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12" ht="18.75" customHeight="1" x14ac:dyDescent="0.35">
      <c r="A1" s="17"/>
      <c r="B1" s="125" t="s">
        <v>408</v>
      </c>
      <c r="C1" s="125"/>
      <c r="D1" s="125"/>
      <c r="E1" s="125"/>
      <c r="F1" s="1"/>
    </row>
    <row r="2" spans="1:12" ht="12.75" customHeight="1" x14ac:dyDescent="0.35">
      <c r="A2" s="17"/>
      <c r="B2" s="125" t="s">
        <v>50</v>
      </c>
      <c r="C2" s="125"/>
      <c r="D2" s="125"/>
      <c r="E2" s="125"/>
      <c r="F2" s="1"/>
    </row>
    <row r="3" spans="1:12" ht="12.75" customHeight="1" x14ac:dyDescent="0.35">
      <c r="A3" s="17"/>
      <c r="B3" s="77"/>
      <c r="C3" s="1"/>
      <c r="D3" s="1"/>
      <c r="E3" s="1"/>
      <c r="F3" s="1"/>
    </row>
    <row r="4" spans="1:12" ht="75.75" customHeight="1" x14ac:dyDescent="0.35">
      <c r="A4" s="17"/>
      <c r="B4" s="126" t="s">
        <v>409</v>
      </c>
      <c r="C4" s="126"/>
      <c r="D4" s="126"/>
      <c r="E4" s="126"/>
      <c r="F4" s="1"/>
    </row>
    <row r="5" spans="1:12" ht="12.75" customHeight="1" x14ac:dyDescent="0.35">
      <c r="A5" s="17"/>
      <c r="B5" s="17"/>
      <c r="C5" s="17"/>
      <c r="D5" s="1"/>
      <c r="E5" s="1"/>
      <c r="F5" s="1"/>
    </row>
    <row r="6" spans="1:12" ht="12" customHeight="1" x14ac:dyDescent="0.35">
      <c r="A6" s="17"/>
      <c r="B6" s="127" t="s">
        <v>47</v>
      </c>
      <c r="C6" s="127"/>
      <c r="D6" s="127"/>
      <c r="E6" s="127"/>
      <c r="F6" s="1"/>
    </row>
    <row r="7" spans="1:12" ht="15.5" x14ac:dyDescent="0.35">
      <c r="A7" s="17"/>
      <c r="B7" s="128" t="s">
        <v>46</v>
      </c>
      <c r="C7" s="128" t="s">
        <v>45</v>
      </c>
      <c r="D7" s="128"/>
      <c r="E7" s="128"/>
      <c r="F7" s="1"/>
    </row>
    <row r="8" spans="1:12" ht="15" customHeight="1" x14ac:dyDescent="0.35">
      <c r="A8" s="17"/>
      <c r="B8" s="128"/>
      <c r="C8" s="112" t="s">
        <v>44</v>
      </c>
      <c r="D8" s="112" t="s">
        <v>43</v>
      </c>
      <c r="E8" s="112" t="s">
        <v>42</v>
      </c>
      <c r="F8" s="1"/>
    </row>
    <row r="9" spans="1:12" ht="17.25" customHeight="1" x14ac:dyDescent="0.35">
      <c r="A9" s="17"/>
      <c r="B9" s="29" t="s">
        <v>40</v>
      </c>
      <c r="C9" s="23">
        <v>0</v>
      </c>
      <c r="D9" s="30">
        <v>29993.5</v>
      </c>
      <c r="E9" s="23">
        <v>0</v>
      </c>
      <c r="F9" s="1"/>
    </row>
    <row r="10" spans="1:12" ht="17.25" customHeight="1" x14ac:dyDescent="0.35">
      <c r="A10" s="17"/>
      <c r="B10" s="29" t="s">
        <v>38</v>
      </c>
      <c r="C10" s="23">
        <v>0</v>
      </c>
      <c r="D10" s="30">
        <v>17562.8</v>
      </c>
      <c r="E10" s="23">
        <v>14396.5</v>
      </c>
      <c r="F10" s="1"/>
      <c r="L10" s="84"/>
    </row>
    <row r="11" spans="1:12" ht="17.25" customHeight="1" x14ac:dyDescent="0.35">
      <c r="A11" s="17"/>
      <c r="B11" s="29" t="s">
        <v>37</v>
      </c>
      <c r="C11" s="23">
        <v>0</v>
      </c>
      <c r="D11" s="30">
        <v>0</v>
      </c>
      <c r="E11" s="23">
        <v>12448</v>
      </c>
      <c r="F11" s="1"/>
    </row>
    <row r="12" spans="1:12" ht="17.25" customHeight="1" x14ac:dyDescent="0.35">
      <c r="A12" s="17"/>
      <c r="B12" s="29" t="s">
        <v>35</v>
      </c>
      <c r="C12" s="23">
        <v>0</v>
      </c>
      <c r="D12" s="30">
        <v>0</v>
      </c>
      <c r="E12" s="23">
        <v>94716.3</v>
      </c>
      <c r="F12" s="1"/>
    </row>
    <row r="13" spans="1:12" ht="17.25" customHeight="1" x14ac:dyDescent="0.35">
      <c r="A13" s="17"/>
      <c r="B13" s="29" t="s">
        <v>32</v>
      </c>
      <c r="C13" s="23">
        <v>0</v>
      </c>
      <c r="D13" s="30">
        <v>0</v>
      </c>
      <c r="E13" s="23">
        <v>14590</v>
      </c>
      <c r="F13" s="1"/>
    </row>
    <row r="14" spans="1:12" ht="17.25" customHeight="1" x14ac:dyDescent="0.35">
      <c r="A14" s="17"/>
      <c r="B14" s="29" t="s">
        <v>31</v>
      </c>
      <c r="C14" s="23">
        <v>0</v>
      </c>
      <c r="D14" s="30">
        <v>132550.39999999999</v>
      </c>
      <c r="E14" s="23">
        <v>45000</v>
      </c>
      <c r="F14" s="1"/>
    </row>
    <row r="15" spans="1:12" ht="17.25" customHeight="1" x14ac:dyDescent="0.35">
      <c r="A15" s="17"/>
      <c r="B15" s="29" t="s">
        <v>27</v>
      </c>
      <c r="C15" s="23">
        <v>37033.5</v>
      </c>
      <c r="D15" s="30">
        <v>0</v>
      </c>
      <c r="E15" s="23">
        <v>0</v>
      </c>
      <c r="F15" s="1"/>
    </row>
    <row r="16" spans="1:12" ht="17.25" customHeight="1" x14ac:dyDescent="0.35">
      <c r="A16" s="17"/>
      <c r="B16" s="29" t="s">
        <v>26</v>
      </c>
      <c r="C16" s="23">
        <v>0</v>
      </c>
      <c r="D16" s="30">
        <v>25601.7</v>
      </c>
      <c r="E16" s="23">
        <v>0</v>
      </c>
      <c r="F16" s="1"/>
    </row>
    <row r="17" spans="1:9" ht="17.25" customHeight="1" x14ac:dyDescent="0.35">
      <c r="A17" s="17"/>
      <c r="B17" s="29" t="s">
        <v>24</v>
      </c>
      <c r="C17" s="23">
        <v>4100.8999999999996</v>
      </c>
      <c r="D17" s="30">
        <v>0</v>
      </c>
      <c r="E17" s="23">
        <v>0</v>
      </c>
      <c r="F17" s="1"/>
    </row>
    <row r="18" spans="1:9" ht="17.25" customHeight="1" x14ac:dyDescent="0.35">
      <c r="A18" s="17"/>
      <c r="B18" s="29" t="s">
        <v>23</v>
      </c>
      <c r="C18" s="23">
        <v>0</v>
      </c>
      <c r="D18" s="30">
        <v>152086.39999999999</v>
      </c>
      <c r="E18" s="23">
        <v>0</v>
      </c>
      <c r="F18" s="1"/>
    </row>
    <row r="19" spans="1:9" ht="17.25" customHeight="1" x14ac:dyDescent="0.35">
      <c r="A19" s="17"/>
      <c r="B19" s="29" t="s">
        <v>22</v>
      </c>
      <c r="C19" s="23">
        <v>0</v>
      </c>
      <c r="D19" s="30">
        <v>5170</v>
      </c>
      <c r="E19" s="23">
        <v>0</v>
      </c>
      <c r="F19" s="1"/>
    </row>
    <row r="20" spans="1:9" ht="17.25" customHeight="1" x14ac:dyDescent="0.35">
      <c r="A20" s="17"/>
      <c r="B20" s="29" t="s">
        <v>15</v>
      </c>
      <c r="C20" s="23">
        <v>0</v>
      </c>
      <c r="D20" s="30">
        <v>0</v>
      </c>
      <c r="E20" s="23">
        <v>22000</v>
      </c>
      <c r="F20" s="1"/>
    </row>
    <row r="21" spans="1:9" ht="17.25" customHeight="1" x14ac:dyDescent="0.35">
      <c r="A21" s="17"/>
      <c r="B21" s="29" t="s">
        <v>13</v>
      </c>
      <c r="C21" s="23">
        <v>12630.9</v>
      </c>
      <c r="D21" s="30">
        <v>0</v>
      </c>
      <c r="E21" s="23">
        <v>0</v>
      </c>
      <c r="F21" s="1"/>
      <c r="I21" s="85"/>
    </row>
    <row r="22" spans="1:9" ht="17.25" customHeight="1" x14ac:dyDescent="0.35">
      <c r="A22" s="17"/>
      <c r="B22" s="29" t="s">
        <v>11</v>
      </c>
      <c r="C22" s="23">
        <v>42075</v>
      </c>
      <c r="D22" s="30">
        <v>0</v>
      </c>
      <c r="E22" s="23">
        <v>0</v>
      </c>
      <c r="F22" s="1"/>
    </row>
    <row r="23" spans="1:9" ht="17.25" customHeight="1" x14ac:dyDescent="0.35">
      <c r="A23" s="17"/>
      <c r="B23" s="29" t="s">
        <v>10</v>
      </c>
      <c r="C23" s="23">
        <v>36078.699999999997</v>
      </c>
      <c r="D23" s="30">
        <v>0</v>
      </c>
      <c r="E23" s="23">
        <v>0</v>
      </c>
      <c r="F23" s="1"/>
    </row>
    <row r="24" spans="1:9" ht="17.25" customHeight="1" x14ac:dyDescent="0.35">
      <c r="A24" s="17"/>
      <c r="B24" s="29" t="s">
        <v>8</v>
      </c>
      <c r="C24" s="23">
        <v>293231</v>
      </c>
      <c r="D24" s="30">
        <v>0</v>
      </c>
      <c r="E24" s="23">
        <v>0</v>
      </c>
      <c r="F24" s="1"/>
    </row>
    <row r="25" spans="1:9" ht="17.25" customHeight="1" x14ac:dyDescent="0.35">
      <c r="A25" s="24"/>
      <c r="B25" s="152" t="s">
        <v>6</v>
      </c>
      <c r="C25" s="25">
        <v>425150</v>
      </c>
      <c r="D25" s="25">
        <v>362964.8</v>
      </c>
      <c r="E25" s="25">
        <v>203150.8</v>
      </c>
      <c r="F25" s="7"/>
    </row>
    <row r="26" spans="1:9" ht="15.75" customHeight="1" x14ac:dyDescent="0.35">
      <c r="A26" s="17"/>
      <c r="B26" s="26" t="s">
        <v>5</v>
      </c>
      <c r="C26" s="26"/>
      <c r="D26" s="153"/>
      <c r="E26" s="153"/>
      <c r="F26" s="1"/>
    </row>
    <row r="27" spans="1:9" ht="14.25" customHeight="1" x14ac:dyDescent="0.35">
      <c r="A27" s="17"/>
      <c r="B27" s="26" t="s">
        <v>4</v>
      </c>
      <c r="C27" s="21">
        <v>53765.3</v>
      </c>
      <c r="D27" s="21">
        <v>362964.8</v>
      </c>
      <c r="E27" s="21">
        <v>203150.8</v>
      </c>
      <c r="F27" s="1"/>
    </row>
    <row r="28" spans="1:9" ht="16.5" customHeight="1" x14ac:dyDescent="0.35">
      <c r="A28" s="17"/>
      <c r="B28" s="26" t="s">
        <v>3</v>
      </c>
      <c r="C28" s="21">
        <v>371384.7</v>
      </c>
      <c r="D28" s="21">
        <v>0</v>
      </c>
      <c r="E28" s="21">
        <v>0</v>
      </c>
      <c r="F28" s="1"/>
    </row>
    <row r="29" spans="1:9" ht="12.75" customHeight="1" x14ac:dyDescent="0.35">
      <c r="A29" s="17"/>
      <c r="B29" s="143" t="s">
        <v>1</v>
      </c>
      <c r="C29" s="143"/>
      <c r="D29" s="143"/>
      <c r="E29" s="143"/>
      <c r="F29" s="1"/>
    </row>
    <row r="30" spans="1:9" ht="12.75" customHeight="1" x14ac:dyDescent="0.35">
      <c r="A30" s="17"/>
      <c r="B30" s="78"/>
      <c r="C30" s="78"/>
      <c r="D30" s="27"/>
      <c r="E30" s="27"/>
      <c r="F30" s="1"/>
    </row>
    <row r="31" spans="1:9" ht="12.75" customHeight="1" x14ac:dyDescent="0.25">
      <c r="A31" s="1" t="s">
        <v>0</v>
      </c>
      <c r="B31" s="1"/>
      <c r="C31" s="1"/>
      <c r="D31" s="1"/>
      <c r="E31" s="1"/>
      <c r="F31" s="1"/>
    </row>
  </sheetData>
  <mergeCells count="7">
    <mergeCell ref="B29:E29"/>
    <mergeCell ref="B1:E1"/>
    <mergeCell ref="B2:E2"/>
    <mergeCell ref="B4:E4"/>
    <mergeCell ref="B6:E6"/>
    <mergeCell ref="B7:B8"/>
    <mergeCell ref="C7:E7"/>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BL27"/>
  <sheetViews>
    <sheetView showGridLines="0" view="pageBreakPreview" zoomScaleNormal="100" zoomScaleSheetLayoutView="100" workbookViewId="0">
      <selection activeCell="B5" sqref="B5:K5"/>
    </sheetView>
  </sheetViews>
  <sheetFormatPr defaultColWidth="9.1796875" defaultRowHeight="12.5" x14ac:dyDescent="0.25"/>
  <cols>
    <col min="1" max="1" width="3.81640625" style="90" customWidth="1"/>
    <col min="2" max="2" width="51" style="90" customWidth="1"/>
    <col min="3" max="11" width="18" style="90" customWidth="1"/>
    <col min="12" max="12" width="0.54296875" style="90" customWidth="1"/>
    <col min="13" max="236" width="9.1796875" style="90" customWidth="1"/>
    <col min="237" max="16384" width="9.1796875" style="90"/>
  </cols>
  <sheetData>
    <row r="1" spans="1:64" ht="23.25" customHeight="1" x14ac:dyDescent="0.35">
      <c r="A1" s="88"/>
      <c r="B1" s="144" t="s">
        <v>352</v>
      </c>
      <c r="C1" s="144"/>
      <c r="D1" s="144"/>
      <c r="E1" s="144"/>
      <c r="F1" s="144"/>
      <c r="G1" s="144"/>
      <c r="H1" s="144"/>
      <c r="I1" s="144"/>
      <c r="J1" s="144"/>
      <c r="K1" s="144"/>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row>
    <row r="2" spans="1:64" ht="15.75" customHeight="1" x14ac:dyDescent="0.35">
      <c r="A2" s="88"/>
      <c r="B2" s="144" t="s">
        <v>50</v>
      </c>
      <c r="C2" s="144"/>
      <c r="D2" s="144"/>
      <c r="E2" s="144"/>
      <c r="F2" s="144"/>
      <c r="G2" s="144"/>
      <c r="H2" s="144"/>
      <c r="I2" s="144"/>
      <c r="J2" s="144"/>
      <c r="K2" s="144"/>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row>
    <row r="3" spans="1:64" ht="10.5" hidden="1" customHeight="1" x14ac:dyDescent="0.35">
      <c r="A3" s="91"/>
      <c r="B3" s="92"/>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row>
    <row r="4" spans="1:64" ht="12.75" hidden="1" customHeight="1" x14ac:dyDescent="0.35">
      <c r="A4" s="91"/>
      <c r="B4" s="92"/>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89"/>
      <c r="AY4" s="89"/>
      <c r="AZ4" s="89"/>
      <c r="BA4" s="89"/>
      <c r="BB4" s="89"/>
      <c r="BC4" s="89"/>
      <c r="BD4" s="89"/>
      <c r="BE4" s="89"/>
      <c r="BF4" s="89"/>
      <c r="BG4" s="89"/>
      <c r="BH4" s="89"/>
      <c r="BI4" s="89"/>
      <c r="BJ4" s="89"/>
      <c r="BK4" s="89"/>
      <c r="BL4" s="89"/>
    </row>
    <row r="5" spans="1:64" ht="76.5" customHeight="1" x14ac:dyDescent="0.25">
      <c r="A5" s="93"/>
      <c r="B5" s="145" t="s">
        <v>353</v>
      </c>
      <c r="C5" s="145"/>
      <c r="D5" s="145"/>
      <c r="E5" s="145"/>
      <c r="F5" s="145"/>
      <c r="G5" s="145"/>
      <c r="H5" s="145"/>
      <c r="I5" s="145"/>
      <c r="J5" s="145"/>
      <c r="K5" s="145"/>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row>
    <row r="6" spans="1:64" ht="12.75" hidden="1" customHeight="1" x14ac:dyDescent="0.35">
      <c r="A6" s="91"/>
      <c r="B6" s="91"/>
      <c r="C6" s="91"/>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c r="AX6" s="89"/>
      <c r="AY6" s="89"/>
      <c r="AZ6" s="89"/>
      <c r="BA6" s="89"/>
      <c r="BB6" s="89"/>
      <c r="BC6" s="89"/>
      <c r="BD6" s="89"/>
      <c r="BE6" s="89"/>
      <c r="BF6" s="89"/>
      <c r="BG6" s="89"/>
      <c r="BH6" s="89"/>
      <c r="BI6" s="89"/>
      <c r="BJ6" s="89"/>
      <c r="BK6" s="89"/>
      <c r="BL6" s="89"/>
    </row>
    <row r="7" spans="1:64" ht="12" customHeight="1" x14ac:dyDescent="0.35">
      <c r="A7" s="91"/>
      <c r="B7" s="144" t="s">
        <v>47</v>
      </c>
      <c r="C7" s="144"/>
      <c r="D7" s="144"/>
      <c r="E7" s="144"/>
      <c r="F7" s="144"/>
      <c r="G7" s="144"/>
      <c r="H7" s="144"/>
      <c r="I7" s="144"/>
      <c r="J7" s="144"/>
      <c r="K7" s="144"/>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89"/>
      <c r="AV7" s="89"/>
      <c r="AW7" s="89"/>
      <c r="AX7" s="89"/>
      <c r="AY7" s="89"/>
      <c r="AZ7" s="89"/>
      <c r="BA7" s="89"/>
      <c r="BB7" s="89"/>
      <c r="BC7" s="89"/>
      <c r="BD7" s="89"/>
      <c r="BE7" s="89"/>
      <c r="BF7" s="89"/>
      <c r="BG7" s="89"/>
      <c r="BH7" s="89"/>
      <c r="BI7" s="89"/>
      <c r="BJ7" s="89"/>
      <c r="BK7" s="89"/>
      <c r="BL7" s="89"/>
    </row>
    <row r="8" spans="1:64" ht="36.75" customHeight="1" x14ac:dyDescent="0.35">
      <c r="A8" s="94"/>
      <c r="B8" s="115" t="s">
        <v>46</v>
      </c>
      <c r="C8" s="146" t="s">
        <v>344</v>
      </c>
      <c r="D8" s="146"/>
      <c r="E8" s="146"/>
      <c r="F8" s="147" t="s">
        <v>354</v>
      </c>
      <c r="G8" s="147"/>
      <c r="H8" s="147"/>
      <c r="I8" s="147" t="s">
        <v>355</v>
      </c>
      <c r="J8" s="147"/>
      <c r="K8" s="147"/>
      <c r="L8" s="95"/>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row>
    <row r="9" spans="1:64" ht="19.5" customHeight="1" x14ac:dyDescent="0.25">
      <c r="A9" s="89"/>
      <c r="B9" s="115"/>
      <c r="C9" s="115" t="s">
        <v>44</v>
      </c>
      <c r="D9" s="115" t="s">
        <v>43</v>
      </c>
      <c r="E9" s="115" t="s">
        <v>42</v>
      </c>
      <c r="F9" s="115" t="s">
        <v>44</v>
      </c>
      <c r="G9" s="115" t="s">
        <v>43</v>
      </c>
      <c r="H9" s="115" t="s">
        <v>42</v>
      </c>
      <c r="I9" s="115" t="s">
        <v>44</v>
      </c>
      <c r="J9" s="115" t="s">
        <v>43</v>
      </c>
      <c r="K9" s="115" t="s">
        <v>42</v>
      </c>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row>
    <row r="10" spans="1:64" ht="18" customHeight="1" x14ac:dyDescent="0.35">
      <c r="A10" s="97"/>
      <c r="B10" s="98" t="s">
        <v>35</v>
      </c>
      <c r="C10" s="100">
        <v>36410</v>
      </c>
      <c r="D10" s="99">
        <v>0</v>
      </c>
      <c r="E10" s="100">
        <v>0</v>
      </c>
      <c r="F10" s="100">
        <v>36410</v>
      </c>
      <c r="G10" s="99">
        <v>0</v>
      </c>
      <c r="H10" s="100">
        <v>0</v>
      </c>
      <c r="I10" s="100">
        <v>0</v>
      </c>
      <c r="J10" s="100">
        <v>0</v>
      </c>
      <c r="K10" s="100">
        <v>0</v>
      </c>
      <c r="L10" s="101"/>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row>
    <row r="11" spans="1:64" ht="18" customHeight="1" x14ac:dyDescent="0.35">
      <c r="A11" s="97"/>
      <c r="B11" s="102" t="s">
        <v>100</v>
      </c>
      <c r="C11" s="103">
        <v>100000</v>
      </c>
      <c r="D11" s="159">
        <v>736400</v>
      </c>
      <c r="E11" s="103">
        <v>552090</v>
      </c>
      <c r="F11" s="103">
        <v>0</v>
      </c>
      <c r="G11" s="159">
        <v>100000</v>
      </c>
      <c r="H11" s="103">
        <v>150000</v>
      </c>
      <c r="I11" s="103">
        <v>100000</v>
      </c>
      <c r="J11" s="159">
        <v>636400</v>
      </c>
      <c r="K11" s="103">
        <v>402090</v>
      </c>
      <c r="L11" s="101"/>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row>
    <row r="12" spans="1:64" ht="18" customHeight="1" x14ac:dyDescent="0.35">
      <c r="A12" s="97"/>
      <c r="B12" s="98" t="s">
        <v>124</v>
      </c>
      <c r="C12" s="100">
        <v>100000</v>
      </c>
      <c r="D12" s="99">
        <v>359000</v>
      </c>
      <c r="E12" s="100">
        <v>252090</v>
      </c>
      <c r="F12" s="100">
        <v>0</v>
      </c>
      <c r="G12" s="100">
        <v>0</v>
      </c>
      <c r="H12" s="100">
        <v>0</v>
      </c>
      <c r="I12" s="100">
        <v>100000</v>
      </c>
      <c r="J12" s="99">
        <v>359000</v>
      </c>
      <c r="K12" s="100">
        <v>252090</v>
      </c>
      <c r="L12" s="101"/>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row>
    <row r="13" spans="1:64" ht="18" customHeight="1" x14ac:dyDescent="0.35">
      <c r="A13" s="97"/>
      <c r="B13" s="98" t="s">
        <v>23</v>
      </c>
      <c r="C13" s="100">
        <v>0</v>
      </c>
      <c r="D13" s="99">
        <v>377400</v>
      </c>
      <c r="E13" s="100">
        <v>300000</v>
      </c>
      <c r="F13" s="100">
        <v>0</v>
      </c>
      <c r="G13" s="99">
        <v>100000</v>
      </c>
      <c r="H13" s="100">
        <v>150000</v>
      </c>
      <c r="I13" s="100">
        <v>0</v>
      </c>
      <c r="J13" s="99">
        <v>277400</v>
      </c>
      <c r="K13" s="100">
        <v>150000</v>
      </c>
      <c r="L13" s="101"/>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row>
    <row r="14" spans="1:64" ht="18" customHeight="1" x14ac:dyDescent="0.35">
      <c r="A14" s="97"/>
      <c r="B14" s="98" t="s">
        <v>7</v>
      </c>
      <c r="C14" s="100">
        <v>0</v>
      </c>
      <c r="D14" s="99">
        <v>851904.4</v>
      </c>
      <c r="E14" s="100">
        <v>1501904.5</v>
      </c>
      <c r="F14" s="100">
        <v>0</v>
      </c>
      <c r="G14" s="99">
        <v>851904.4</v>
      </c>
      <c r="H14" s="100">
        <v>1501904.5</v>
      </c>
      <c r="I14" s="100">
        <v>0</v>
      </c>
      <c r="J14" s="100">
        <v>0</v>
      </c>
      <c r="K14" s="100">
        <v>0</v>
      </c>
      <c r="L14" s="101"/>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row>
    <row r="15" spans="1:64" ht="18" customHeight="1" x14ac:dyDescent="0.35">
      <c r="A15" s="97"/>
      <c r="B15" s="102" t="s">
        <v>6</v>
      </c>
      <c r="C15" s="103">
        <v>136410</v>
      </c>
      <c r="D15" s="159">
        <v>1588304.4</v>
      </c>
      <c r="E15" s="103">
        <v>2053994.5</v>
      </c>
      <c r="F15" s="103">
        <v>36410</v>
      </c>
      <c r="G15" s="159">
        <v>951904.4</v>
      </c>
      <c r="H15" s="103">
        <v>1651904.5</v>
      </c>
      <c r="I15" s="103">
        <v>100000</v>
      </c>
      <c r="J15" s="159">
        <v>636400</v>
      </c>
      <c r="K15" s="103">
        <v>402090</v>
      </c>
      <c r="L15" s="101"/>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row>
    <row r="16" spans="1:64" ht="18" customHeight="1" x14ac:dyDescent="0.35">
      <c r="A16" s="97"/>
      <c r="B16" s="102" t="s">
        <v>5</v>
      </c>
      <c r="C16" s="103" t="s">
        <v>346</v>
      </c>
      <c r="D16" s="159" t="s">
        <v>346</v>
      </c>
      <c r="E16" s="103" t="s">
        <v>346</v>
      </c>
      <c r="F16" s="103" t="s">
        <v>346</v>
      </c>
      <c r="G16" s="159" t="s">
        <v>346</v>
      </c>
      <c r="H16" s="103" t="s">
        <v>346</v>
      </c>
      <c r="I16" s="103" t="s">
        <v>346</v>
      </c>
      <c r="J16" s="159" t="s">
        <v>346</v>
      </c>
      <c r="K16" s="103" t="s">
        <v>346</v>
      </c>
      <c r="L16" s="101"/>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row>
    <row r="17" spans="1:64" ht="18" customHeight="1" x14ac:dyDescent="0.35">
      <c r="A17" s="97"/>
      <c r="B17" s="102" t="s">
        <v>4</v>
      </c>
      <c r="C17" s="103">
        <v>36410</v>
      </c>
      <c r="D17" s="159">
        <v>377400</v>
      </c>
      <c r="E17" s="103">
        <v>300000</v>
      </c>
      <c r="F17" s="103">
        <v>36410</v>
      </c>
      <c r="G17" s="159">
        <v>100000</v>
      </c>
      <c r="H17" s="103">
        <v>150000</v>
      </c>
      <c r="I17" s="103">
        <v>0</v>
      </c>
      <c r="J17" s="159">
        <v>277400</v>
      </c>
      <c r="K17" s="103">
        <v>150000</v>
      </c>
      <c r="L17" s="101"/>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row>
    <row r="18" spans="1:64" ht="18" customHeight="1" x14ac:dyDescent="0.35">
      <c r="A18" s="97"/>
      <c r="B18" s="102" t="s">
        <v>3</v>
      </c>
      <c r="C18" s="103">
        <v>0</v>
      </c>
      <c r="D18" s="159">
        <v>851904.4</v>
      </c>
      <c r="E18" s="103">
        <v>1501904.5</v>
      </c>
      <c r="F18" s="103">
        <v>0</v>
      </c>
      <c r="G18" s="159">
        <v>851904.4</v>
      </c>
      <c r="H18" s="103">
        <v>1501904.5</v>
      </c>
      <c r="I18" s="103">
        <v>0</v>
      </c>
      <c r="J18" s="159">
        <v>0</v>
      </c>
      <c r="K18" s="103">
        <v>0</v>
      </c>
      <c r="L18" s="101"/>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row>
    <row r="19" spans="1:64" ht="18" customHeight="1" x14ac:dyDescent="0.35">
      <c r="A19" s="97"/>
      <c r="B19" s="102" t="s">
        <v>2</v>
      </c>
      <c r="C19" s="103">
        <v>100000</v>
      </c>
      <c r="D19" s="159">
        <v>359000</v>
      </c>
      <c r="E19" s="103">
        <v>252090</v>
      </c>
      <c r="F19" s="103">
        <v>0</v>
      </c>
      <c r="G19" s="159">
        <v>0</v>
      </c>
      <c r="H19" s="103">
        <v>0</v>
      </c>
      <c r="I19" s="103">
        <v>100000</v>
      </c>
      <c r="J19" s="159">
        <v>359000</v>
      </c>
      <c r="K19" s="103">
        <v>252090</v>
      </c>
      <c r="L19" s="101"/>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row>
    <row r="20" spans="1:64" ht="14.25" customHeight="1" x14ac:dyDescent="0.35">
      <c r="A20" s="94"/>
      <c r="B20" s="104"/>
      <c r="C20" s="104"/>
      <c r="D20" s="104"/>
      <c r="E20" s="104"/>
      <c r="F20" s="104"/>
      <c r="G20" s="104"/>
      <c r="H20" s="104"/>
      <c r="I20" s="104"/>
      <c r="J20" s="104"/>
      <c r="K20" s="104"/>
      <c r="L20" s="105"/>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row>
    <row r="21" spans="1:64" ht="0.75" customHeight="1" x14ac:dyDescent="0.35">
      <c r="A21" s="91"/>
      <c r="B21" s="106"/>
      <c r="C21" s="106"/>
      <c r="D21" s="106"/>
      <c r="E21" s="106"/>
      <c r="F21" s="106"/>
      <c r="G21" s="106"/>
      <c r="H21" s="106"/>
      <c r="I21" s="106"/>
      <c r="J21" s="106"/>
      <c r="K21" s="106"/>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row>
    <row r="22" spans="1:64" ht="12.75" hidden="1" customHeight="1" x14ac:dyDescent="0.35">
      <c r="A22" s="91"/>
      <c r="B22" s="106"/>
      <c r="C22" s="106"/>
      <c r="D22" s="106"/>
      <c r="E22" s="106"/>
      <c r="F22" s="106"/>
      <c r="G22" s="106"/>
      <c r="H22" s="106"/>
      <c r="I22" s="106"/>
      <c r="J22" s="106"/>
      <c r="K22" s="106"/>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row>
    <row r="23" spans="1:64" ht="12.75" customHeight="1" x14ac:dyDescent="0.35">
      <c r="A23" s="107" t="s">
        <v>1</v>
      </c>
      <c r="B23" s="108"/>
      <c r="C23" s="108"/>
      <c r="D23" s="108"/>
      <c r="E23" s="108"/>
      <c r="F23" s="108"/>
      <c r="G23" s="108"/>
      <c r="H23" s="108"/>
      <c r="I23" s="108"/>
      <c r="J23" s="108"/>
      <c r="K23" s="108"/>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row>
    <row r="24" spans="1:64" ht="12.75" customHeight="1" x14ac:dyDescent="0.35">
      <c r="A24" s="91"/>
      <c r="B24" s="109"/>
      <c r="C24" s="109"/>
      <c r="D24" s="109"/>
      <c r="E24" s="109"/>
      <c r="F24" s="109"/>
      <c r="G24" s="109"/>
      <c r="H24" s="109"/>
      <c r="I24" s="109"/>
      <c r="J24" s="109"/>
      <c r="K24" s="109"/>
      <c r="L24" s="110"/>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row>
    <row r="25" spans="1:64" ht="5.25" customHeight="1" x14ac:dyDescent="0.25">
      <c r="A25" s="105"/>
      <c r="B25" s="105"/>
      <c r="C25" s="105"/>
      <c r="D25" s="105"/>
      <c r="E25" s="105"/>
      <c r="F25" s="105"/>
      <c r="G25" s="105"/>
      <c r="H25" s="105"/>
      <c r="I25" s="105"/>
      <c r="J25" s="105"/>
      <c r="K25" s="105"/>
      <c r="L25" s="105"/>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row>
    <row r="26" spans="1:64" ht="12.75" hidden="1" customHeight="1" x14ac:dyDescent="0.25">
      <c r="A26" s="89"/>
      <c r="B26" s="89"/>
      <c r="C26" s="89"/>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row>
    <row r="27" spans="1:64" ht="12.75" customHeight="1" x14ac:dyDescent="0.25">
      <c r="A27" s="89" t="s">
        <v>0</v>
      </c>
      <c r="B27" s="89"/>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row>
  </sheetData>
  <mergeCells count="7">
    <mergeCell ref="B1:K1"/>
    <mergeCell ref="B2:K2"/>
    <mergeCell ref="B5:K5"/>
    <mergeCell ref="B7:K7"/>
    <mergeCell ref="C8:E8"/>
    <mergeCell ref="F8:H8"/>
    <mergeCell ref="I8:K8"/>
  </mergeCells>
  <printOptions horizontalCentered="1"/>
  <pageMargins left="0.56000000000000005" right="0.3" top="0.78740157480314998" bottom="0.98425196850393704" header="0.499999992490753" footer="0.499999992490753"/>
  <pageSetup paperSize="9" scale="45" fitToHeight="0" orientation="portrait" r:id="rId1"/>
  <headerFooter alignWithMargins="0">
    <oddFooter>&amp;CСтраница &amp;P из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7"/>
  <sheetViews>
    <sheetView showGridLines="0" view="pageBreakPreview" zoomScale="90" zoomScaleNormal="100" zoomScaleSheetLayoutView="90" workbookViewId="0">
      <selection activeCell="C24" sqref="C24"/>
    </sheetView>
  </sheetViews>
  <sheetFormatPr defaultColWidth="9.1796875"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8.75" customHeight="1" x14ac:dyDescent="0.35">
      <c r="A1" s="17"/>
      <c r="B1" s="125" t="s">
        <v>410</v>
      </c>
      <c r="C1" s="125"/>
      <c r="D1" s="125"/>
      <c r="E1" s="1"/>
    </row>
    <row r="2" spans="1:5" ht="11.25" customHeight="1" x14ac:dyDescent="0.35">
      <c r="A2" s="17"/>
      <c r="B2" s="125" t="s">
        <v>50</v>
      </c>
      <c r="C2" s="125"/>
      <c r="D2" s="125"/>
      <c r="E2" s="1"/>
    </row>
    <row r="3" spans="1:5" ht="12.75" hidden="1" customHeight="1" x14ac:dyDescent="0.35">
      <c r="A3" s="17"/>
      <c r="B3" s="77"/>
      <c r="C3" s="1"/>
      <c r="D3" s="1"/>
      <c r="E3" s="1"/>
    </row>
    <row r="4" spans="1:5" ht="4.5" customHeight="1" x14ac:dyDescent="0.35">
      <c r="A4" s="17"/>
      <c r="B4" s="77"/>
      <c r="C4" s="1"/>
      <c r="D4" s="1"/>
      <c r="E4" s="1"/>
    </row>
    <row r="5" spans="1:5" ht="90.75" customHeight="1" x14ac:dyDescent="0.35">
      <c r="A5" s="17"/>
      <c r="B5" s="126" t="s">
        <v>411</v>
      </c>
      <c r="C5" s="126"/>
      <c r="D5" s="126"/>
      <c r="E5" s="1"/>
    </row>
    <row r="6" spans="1:5" ht="12.75" customHeight="1" x14ac:dyDescent="0.35">
      <c r="A6" s="17"/>
      <c r="B6" s="17"/>
      <c r="C6" s="17"/>
      <c r="D6" s="1"/>
      <c r="E6" s="1"/>
    </row>
    <row r="7" spans="1:5" ht="12" customHeight="1" x14ac:dyDescent="0.35">
      <c r="A7" s="17"/>
      <c r="B7" s="127" t="s">
        <v>47</v>
      </c>
      <c r="C7" s="127"/>
      <c r="D7" s="127"/>
      <c r="E7" s="1"/>
    </row>
    <row r="8" spans="1:5" ht="15.5" x14ac:dyDescent="0.35">
      <c r="A8" s="17"/>
      <c r="B8" s="128" t="s">
        <v>46</v>
      </c>
      <c r="C8" s="128" t="s">
        <v>45</v>
      </c>
      <c r="D8" s="128"/>
      <c r="E8" s="1"/>
    </row>
    <row r="9" spans="1:5" ht="15" customHeight="1" x14ac:dyDescent="0.35">
      <c r="A9" s="17"/>
      <c r="B9" s="128"/>
      <c r="C9" s="112" t="s">
        <v>44</v>
      </c>
      <c r="D9" s="112" t="s">
        <v>43</v>
      </c>
      <c r="E9" s="1"/>
    </row>
    <row r="10" spans="1:5" ht="17.25" customHeight="1" x14ac:dyDescent="0.35">
      <c r="A10" s="17"/>
      <c r="B10" s="29" t="s">
        <v>41</v>
      </c>
      <c r="C10" s="23">
        <v>311.10000000000002</v>
      </c>
      <c r="D10" s="30">
        <v>311.10000000000002</v>
      </c>
      <c r="E10" s="1"/>
    </row>
    <row r="11" spans="1:5" ht="17.25" customHeight="1" x14ac:dyDescent="0.35">
      <c r="A11" s="17"/>
      <c r="B11" s="29" t="s">
        <v>35</v>
      </c>
      <c r="C11" s="23">
        <v>2936.7</v>
      </c>
      <c r="D11" s="30">
        <v>1258</v>
      </c>
      <c r="E11" s="1"/>
    </row>
    <row r="12" spans="1:5" ht="17.25" customHeight="1" x14ac:dyDescent="0.35">
      <c r="A12" s="17"/>
      <c r="B12" s="29" t="s">
        <v>34</v>
      </c>
      <c r="C12" s="23">
        <v>6872.3</v>
      </c>
      <c r="D12" s="30">
        <v>6872.3</v>
      </c>
      <c r="E12" s="1"/>
    </row>
    <row r="13" spans="1:5" ht="17.25" customHeight="1" x14ac:dyDescent="0.35">
      <c r="A13" s="17"/>
      <c r="B13" s="29" t="s">
        <v>33</v>
      </c>
      <c r="C13" s="23">
        <v>1228.8</v>
      </c>
      <c r="D13" s="30">
        <v>1228.8</v>
      </c>
      <c r="E13" s="1"/>
    </row>
    <row r="14" spans="1:5" ht="17.25" customHeight="1" x14ac:dyDescent="0.35">
      <c r="A14" s="17"/>
      <c r="B14" s="29" t="s">
        <v>29</v>
      </c>
      <c r="C14" s="23">
        <v>997.4</v>
      </c>
      <c r="D14" s="30">
        <v>800</v>
      </c>
      <c r="E14" s="1"/>
    </row>
    <row r="15" spans="1:5" ht="17.25" customHeight="1" x14ac:dyDescent="0.35">
      <c r="A15" s="17"/>
      <c r="B15" s="29" t="s">
        <v>25</v>
      </c>
      <c r="C15" s="23">
        <v>1600</v>
      </c>
      <c r="D15" s="30">
        <v>1600</v>
      </c>
      <c r="E15" s="1"/>
    </row>
    <row r="16" spans="1:5" ht="17.25" customHeight="1" x14ac:dyDescent="0.35">
      <c r="A16" s="17"/>
      <c r="B16" s="29" t="s">
        <v>22</v>
      </c>
      <c r="C16" s="23">
        <v>585.9</v>
      </c>
      <c r="D16" s="30">
        <v>585.9</v>
      </c>
      <c r="E16" s="1"/>
    </row>
    <row r="17" spans="1:5" ht="17.25" customHeight="1" x14ac:dyDescent="0.35">
      <c r="A17" s="17"/>
      <c r="B17" s="29" t="s">
        <v>20</v>
      </c>
      <c r="C17" s="23">
        <v>690.6</v>
      </c>
      <c r="D17" s="30">
        <v>296</v>
      </c>
      <c r="E17" s="1"/>
    </row>
    <row r="18" spans="1:5" ht="17.25" customHeight="1" x14ac:dyDescent="0.35">
      <c r="A18" s="17"/>
      <c r="B18" s="29" t="s">
        <v>19</v>
      </c>
      <c r="C18" s="23">
        <v>154.1</v>
      </c>
      <c r="D18" s="30">
        <v>400</v>
      </c>
      <c r="E18" s="1"/>
    </row>
    <row r="19" spans="1:5" ht="17.25" customHeight="1" x14ac:dyDescent="0.35">
      <c r="A19" s="17"/>
      <c r="B19" s="29" t="s">
        <v>18</v>
      </c>
      <c r="C19" s="23">
        <v>2098.8000000000002</v>
      </c>
      <c r="D19" s="30">
        <v>3080.2</v>
      </c>
      <c r="E19" s="1"/>
    </row>
    <row r="20" spans="1:5" ht="17.25" customHeight="1" x14ac:dyDescent="0.35">
      <c r="A20" s="17"/>
      <c r="B20" s="29" t="s">
        <v>17</v>
      </c>
      <c r="C20" s="23">
        <v>0</v>
      </c>
      <c r="D20" s="30">
        <v>1941.7</v>
      </c>
      <c r="E20" s="1"/>
    </row>
    <row r="21" spans="1:5" ht="17.25" customHeight="1" x14ac:dyDescent="0.35">
      <c r="A21" s="24"/>
      <c r="B21" s="152" t="s">
        <v>6</v>
      </c>
      <c r="C21" s="25">
        <v>17475.7</v>
      </c>
      <c r="D21" s="25">
        <v>18374</v>
      </c>
      <c r="E21" s="7"/>
    </row>
    <row r="22" spans="1:5" ht="15.75" customHeight="1" x14ac:dyDescent="0.35">
      <c r="A22" s="17"/>
      <c r="B22" s="26" t="s">
        <v>5</v>
      </c>
      <c r="C22" s="26"/>
      <c r="D22" s="153"/>
      <c r="E22" s="1"/>
    </row>
    <row r="23" spans="1:5" ht="14.25" customHeight="1" x14ac:dyDescent="0.35">
      <c r="A23" s="17"/>
      <c r="B23" s="26" t="s">
        <v>4</v>
      </c>
      <c r="C23" s="21">
        <v>17475.7</v>
      </c>
      <c r="D23" s="21">
        <v>18374</v>
      </c>
      <c r="E23" s="1"/>
    </row>
    <row r="24" spans="1:5" ht="12.75" customHeight="1" x14ac:dyDescent="0.35">
      <c r="A24" s="17"/>
      <c r="B24" s="27"/>
      <c r="C24" s="27"/>
      <c r="D24" s="27"/>
      <c r="E24" s="1"/>
    </row>
    <row r="25" spans="1:5" ht="3.75" customHeight="1" x14ac:dyDescent="0.35">
      <c r="A25" s="17"/>
      <c r="B25" s="124" t="s">
        <v>1</v>
      </c>
      <c r="C25" s="124"/>
      <c r="D25" s="124"/>
      <c r="E25" s="1"/>
    </row>
    <row r="26" spans="1:5" ht="12.75" customHeight="1" x14ac:dyDescent="0.35">
      <c r="A26" s="17"/>
      <c r="B26" s="78"/>
      <c r="C26" s="78"/>
      <c r="D26" s="27"/>
      <c r="E26" s="1"/>
    </row>
    <row r="27" spans="1:5" ht="12.75" customHeight="1" x14ac:dyDescent="0.25">
      <c r="A27" s="1" t="s">
        <v>0</v>
      </c>
      <c r="B27" s="1"/>
      <c r="C27" s="1"/>
      <c r="D27" s="1"/>
      <c r="E27" s="1"/>
    </row>
  </sheetData>
  <mergeCells count="7">
    <mergeCell ref="B25:D25"/>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16"/>
  <sheetViews>
    <sheetView showGridLines="0" view="pageBreakPreview" zoomScaleNormal="100" zoomScaleSheetLayoutView="100" workbookViewId="0">
      <selection activeCell="E15" sqref="E15"/>
    </sheetView>
  </sheetViews>
  <sheetFormatPr defaultColWidth="9.1796875" defaultRowHeight="12.5" x14ac:dyDescent="0.25"/>
  <cols>
    <col min="1" max="1" width="0.7265625" customWidth="1"/>
    <col min="2" max="2" width="53.7265625" customWidth="1"/>
    <col min="3" max="5" width="17.26953125" customWidth="1"/>
    <col min="6" max="6" width="0.1796875" customWidth="1"/>
    <col min="7" max="216" width="9.1796875" customWidth="1"/>
  </cols>
  <sheetData>
    <row r="1" spans="1:6" ht="21.75" customHeight="1" x14ac:dyDescent="0.35">
      <c r="A1" s="17"/>
      <c r="B1" s="125" t="s">
        <v>412</v>
      </c>
      <c r="C1" s="125"/>
      <c r="D1" s="125"/>
      <c r="E1" s="125"/>
      <c r="F1" s="1"/>
    </row>
    <row r="2" spans="1:6" ht="13.5" customHeight="1" x14ac:dyDescent="0.35">
      <c r="A2" s="17"/>
      <c r="B2" s="125" t="s">
        <v>50</v>
      </c>
      <c r="C2" s="125"/>
      <c r="D2" s="125"/>
      <c r="E2" s="125"/>
      <c r="F2" s="1"/>
    </row>
    <row r="3" spans="1:6" ht="12.75" customHeight="1" x14ac:dyDescent="0.35">
      <c r="A3" s="17"/>
      <c r="B3" s="77"/>
      <c r="C3" s="1"/>
      <c r="D3" s="1"/>
      <c r="E3" s="1"/>
      <c r="F3" s="1"/>
    </row>
    <row r="4" spans="1:6" ht="80.25" customHeight="1" x14ac:dyDescent="0.35">
      <c r="A4" s="17"/>
      <c r="B4" s="126" t="s">
        <v>413</v>
      </c>
      <c r="C4" s="126"/>
      <c r="D4" s="126"/>
      <c r="E4" s="126"/>
      <c r="F4" s="1"/>
    </row>
    <row r="5" spans="1:6" ht="12.75" customHeight="1" x14ac:dyDescent="0.35">
      <c r="A5" s="17"/>
      <c r="B5" s="17"/>
      <c r="C5" s="17"/>
      <c r="D5" s="1"/>
      <c r="E5" s="1"/>
      <c r="F5" s="1"/>
    </row>
    <row r="6" spans="1:6" ht="12" customHeight="1" x14ac:dyDescent="0.35">
      <c r="A6" s="17"/>
      <c r="B6" s="127" t="s">
        <v>47</v>
      </c>
      <c r="C6" s="127"/>
      <c r="D6" s="127"/>
      <c r="E6" s="127"/>
      <c r="F6" s="1"/>
    </row>
    <row r="7" spans="1:6" ht="15.5" x14ac:dyDescent="0.35">
      <c r="A7" s="17"/>
      <c r="B7" s="128" t="s">
        <v>46</v>
      </c>
      <c r="C7" s="128" t="s">
        <v>45</v>
      </c>
      <c r="D7" s="128"/>
      <c r="E7" s="128"/>
      <c r="F7" s="1"/>
    </row>
    <row r="8" spans="1:6" ht="15" customHeight="1" x14ac:dyDescent="0.35">
      <c r="A8" s="17"/>
      <c r="B8" s="128"/>
      <c r="C8" s="112" t="s">
        <v>44</v>
      </c>
      <c r="D8" s="112" t="s">
        <v>43</v>
      </c>
      <c r="E8" s="112" t="s">
        <v>42</v>
      </c>
      <c r="F8" s="1"/>
    </row>
    <row r="9" spans="1:6" ht="17.25" customHeight="1" x14ac:dyDescent="0.35">
      <c r="A9" s="17"/>
      <c r="B9" s="29" t="s">
        <v>7</v>
      </c>
      <c r="C9" s="23">
        <v>965635.9</v>
      </c>
      <c r="D9" s="30">
        <v>2346570.9</v>
      </c>
      <c r="E9" s="23">
        <v>521821.2</v>
      </c>
      <c r="F9" s="1"/>
    </row>
    <row r="10" spans="1:6" ht="17.25" customHeight="1" x14ac:dyDescent="0.35">
      <c r="A10" s="24"/>
      <c r="B10" s="152" t="s">
        <v>6</v>
      </c>
      <c r="C10" s="25">
        <v>965635.9</v>
      </c>
      <c r="D10" s="25">
        <v>2346570.9</v>
      </c>
      <c r="E10" s="25">
        <v>521821.2</v>
      </c>
      <c r="F10" s="7"/>
    </row>
    <row r="11" spans="1:6" ht="15.75" customHeight="1" x14ac:dyDescent="0.35">
      <c r="A11" s="17"/>
      <c r="B11" s="26" t="s">
        <v>5</v>
      </c>
      <c r="C11" s="26"/>
      <c r="D11" s="153"/>
      <c r="E11" s="153"/>
      <c r="F11" s="1"/>
    </row>
    <row r="12" spans="1:6" ht="16.5" customHeight="1" x14ac:dyDescent="0.35">
      <c r="A12" s="17"/>
      <c r="B12" s="26" t="s">
        <v>3</v>
      </c>
      <c r="C12" s="21">
        <v>965635.9</v>
      </c>
      <c r="D12" s="21">
        <v>2346570.9</v>
      </c>
      <c r="E12" s="21">
        <v>521821.2</v>
      </c>
      <c r="F12" s="1"/>
    </row>
    <row r="13" spans="1:6" ht="12.75" customHeight="1" x14ac:dyDescent="0.35">
      <c r="A13" s="17"/>
      <c r="B13" s="27"/>
      <c r="C13" s="27"/>
      <c r="D13" s="27"/>
      <c r="E13" s="27"/>
      <c r="F13" s="1"/>
    </row>
    <row r="14" spans="1:6" ht="2.25" customHeight="1" x14ac:dyDescent="0.35">
      <c r="A14" s="17"/>
      <c r="B14" s="124" t="s">
        <v>1</v>
      </c>
      <c r="C14" s="124"/>
      <c r="D14" s="124"/>
      <c r="E14" s="124"/>
      <c r="F14" s="1"/>
    </row>
    <row r="15" spans="1:6" ht="12.75" customHeight="1" x14ac:dyDescent="0.35">
      <c r="A15" s="17"/>
      <c r="B15" s="78"/>
      <c r="C15" s="78"/>
      <c r="D15" s="27"/>
      <c r="E15" s="27"/>
      <c r="F15" s="1"/>
    </row>
    <row r="16" spans="1:6" ht="12.75" customHeight="1" x14ac:dyDescent="0.25">
      <c r="A16" s="1" t="s">
        <v>0</v>
      </c>
      <c r="B16" s="1"/>
      <c r="C16" s="1"/>
      <c r="D16" s="1"/>
      <c r="E16" s="1"/>
      <c r="F16" s="1"/>
    </row>
  </sheetData>
  <mergeCells count="7">
    <mergeCell ref="B14:E14"/>
    <mergeCell ref="B1:E1"/>
    <mergeCell ref="B2:E2"/>
    <mergeCell ref="B4:E4"/>
    <mergeCell ref="B6:E6"/>
    <mergeCell ref="B7:B8"/>
    <mergeCell ref="C7:E7"/>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30"/>
  <sheetViews>
    <sheetView showGridLines="0" view="pageBreakPreview" zoomScaleNormal="100" zoomScaleSheetLayoutView="100" workbookViewId="0">
      <selection activeCell="C6" sqref="C6"/>
    </sheetView>
  </sheetViews>
  <sheetFormatPr defaultColWidth="9.1796875"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8.75" customHeight="1" x14ac:dyDescent="0.35">
      <c r="A1" s="17"/>
      <c r="B1" s="125" t="s">
        <v>414</v>
      </c>
      <c r="C1" s="125"/>
      <c r="D1" s="125"/>
      <c r="E1" s="1"/>
    </row>
    <row r="2" spans="1:5" ht="12.75" customHeight="1" x14ac:dyDescent="0.35">
      <c r="A2" s="17"/>
      <c r="B2" s="125" t="s">
        <v>50</v>
      </c>
      <c r="C2" s="125"/>
      <c r="D2" s="125"/>
      <c r="E2" s="1"/>
    </row>
    <row r="3" spans="1:5" ht="4.5" customHeight="1" x14ac:dyDescent="0.35">
      <c r="A3" s="17"/>
      <c r="B3" s="77"/>
      <c r="C3" s="1"/>
      <c r="D3" s="1"/>
      <c r="E3" s="1"/>
    </row>
    <row r="4" spans="1:5" ht="12.75" customHeight="1" x14ac:dyDescent="0.35">
      <c r="A4" s="17"/>
      <c r="B4" s="77"/>
      <c r="C4" s="1"/>
      <c r="D4" s="1"/>
      <c r="E4" s="1"/>
    </row>
    <row r="5" spans="1:5" ht="100.5" customHeight="1" x14ac:dyDescent="0.35">
      <c r="A5" s="17"/>
      <c r="B5" s="126" t="s">
        <v>415</v>
      </c>
      <c r="C5" s="126"/>
      <c r="D5" s="126"/>
      <c r="E5" s="1"/>
    </row>
    <row r="6" spans="1:5" ht="12.75" customHeight="1" x14ac:dyDescent="0.35">
      <c r="A6" s="17"/>
      <c r="B6" s="17"/>
      <c r="C6" s="17"/>
      <c r="D6" s="1"/>
      <c r="E6" s="1"/>
    </row>
    <row r="7" spans="1:5" ht="12" customHeight="1" x14ac:dyDescent="0.35">
      <c r="A7" s="17"/>
      <c r="B7" s="127" t="s">
        <v>47</v>
      </c>
      <c r="C7" s="127"/>
      <c r="D7" s="127"/>
      <c r="E7" s="1"/>
    </row>
    <row r="8" spans="1:5" ht="15.5" x14ac:dyDescent="0.35">
      <c r="A8" s="17"/>
      <c r="B8" s="128" t="s">
        <v>46</v>
      </c>
      <c r="C8" s="128" t="s">
        <v>45</v>
      </c>
      <c r="D8" s="128"/>
      <c r="E8" s="1"/>
    </row>
    <row r="9" spans="1:5" ht="15" customHeight="1" x14ac:dyDescent="0.35">
      <c r="A9" s="17"/>
      <c r="B9" s="128"/>
      <c r="C9" s="112" t="s">
        <v>44</v>
      </c>
      <c r="D9" s="112" t="s">
        <v>43</v>
      </c>
      <c r="E9" s="1"/>
    </row>
    <row r="10" spans="1:5" ht="17.25" customHeight="1" x14ac:dyDescent="0.35">
      <c r="A10" s="17"/>
      <c r="B10" s="29" t="s">
        <v>40</v>
      </c>
      <c r="C10" s="23">
        <v>2500</v>
      </c>
      <c r="D10" s="30">
        <v>0</v>
      </c>
      <c r="E10" s="1"/>
    </row>
    <row r="11" spans="1:5" ht="17.25" customHeight="1" x14ac:dyDescent="0.35">
      <c r="A11" s="17"/>
      <c r="B11" s="29" t="s">
        <v>35</v>
      </c>
      <c r="C11" s="23">
        <v>35000</v>
      </c>
      <c r="D11" s="30">
        <v>0</v>
      </c>
      <c r="E11" s="1"/>
    </row>
    <row r="12" spans="1:5" ht="17.25" customHeight="1" x14ac:dyDescent="0.35">
      <c r="A12" s="17"/>
      <c r="B12" s="29" t="s">
        <v>30</v>
      </c>
      <c r="C12" s="23">
        <v>21000</v>
      </c>
      <c r="D12" s="30">
        <v>0</v>
      </c>
      <c r="E12" s="1"/>
    </row>
    <row r="13" spans="1:5" ht="17.25" customHeight="1" x14ac:dyDescent="0.35">
      <c r="A13" s="17"/>
      <c r="B13" s="29" t="s">
        <v>29</v>
      </c>
      <c r="C13" s="23">
        <v>14500</v>
      </c>
      <c r="D13" s="30">
        <v>0</v>
      </c>
      <c r="E13" s="1"/>
    </row>
    <row r="14" spans="1:5" ht="17.25" customHeight="1" x14ac:dyDescent="0.35">
      <c r="A14" s="17"/>
      <c r="B14" s="29" t="s">
        <v>28</v>
      </c>
      <c r="C14" s="23">
        <v>3500</v>
      </c>
      <c r="D14" s="30">
        <v>0</v>
      </c>
      <c r="E14" s="1"/>
    </row>
    <row r="15" spans="1:5" ht="17.25" customHeight="1" x14ac:dyDescent="0.35">
      <c r="A15" s="17"/>
      <c r="B15" s="29" t="s">
        <v>26</v>
      </c>
      <c r="C15" s="23">
        <v>34000</v>
      </c>
      <c r="D15" s="30">
        <v>0</v>
      </c>
      <c r="E15" s="1"/>
    </row>
    <row r="16" spans="1:5" ht="17.25" customHeight="1" x14ac:dyDescent="0.35">
      <c r="A16" s="17"/>
      <c r="B16" s="29" t="s">
        <v>23</v>
      </c>
      <c r="C16" s="23">
        <v>23100</v>
      </c>
      <c r="D16" s="30">
        <v>0</v>
      </c>
      <c r="E16" s="1"/>
    </row>
    <row r="17" spans="1:5" ht="17.25" customHeight="1" x14ac:dyDescent="0.35">
      <c r="A17" s="17"/>
      <c r="B17" s="29" t="s">
        <v>20</v>
      </c>
      <c r="C17" s="23">
        <v>50000</v>
      </c>
      <c r="D17" s="30">
        <v>0</v>
      </c>
      <c r="E17" s="1"/>
    </row>
    <row r="18" spans="1:5" ht="17.25" customHeight="1" x14ac:dyDescent="0.35">
      <c r="A18" s="17"/>
      <c r="B18" s="29" t="s">
        <v>19</v>
      </c>
      <c r="C18" s="23">
        <v>18000</v>
      </c>
      <c r="D18" s="30">
        <v>0</v>
      </c>
      <c r="E18" s="1"/>
    </row>
    <row r="19" spans="1:5" ht="17.25" customHeight="1" x14ac:dyDescent="0.35">
      <c r="A19" s="17"/>
      <c r="B19" s="29" t="s">
        <v>13</v>
      </c>
      <c r="C19" s="23">
        <v>600</v>
      </c>
      <c r="D19" s="30">
        <v>0</v>
      </c>
      <c r="E19" s="1"/>
    </row>
    <row r="20" spans="1:5" ht="17.25" customHeight="1" x14ac:dyDescent="0.35">
      <c r="A20" s="17"/>
      <c r="B20" s="29" t="s">
        <v>10</v>
      </c>
      <c r="C20" s="23">
        <v>400</v>
      </c>
      <c r="D20" s="30">
        <v>0</v>
      </c>
      <c r="E20" s="1"/>
    </row>
    <row r="21" spans="1:5" ht="17.25" customHeight="1" x14ac:dyDescent="0.35">
      <c r="A21" s="17"/>
      <c r="B21" s="29" t="s">
        <v>9</v>
      </c>
      <c r="C21" s="23">
        <v>80813</v>
      </c>
      <c r="D21" s="30">
        <v>80813</v>
      </c>
      <c r="E21" s="1"/>
    </row>
    <row r="22" spans="1:5" ht="17.25" customHeight="1" x14ac:dyDescent="0.35">
      <c r="A22" s="17"/>
      <c r="B22" s="29" t="s">
        <v>8</v>
      </c>
      <c r="C22" s="23">
        <v>53000</v>
      </c>
      <c r="D22" s="30">
        <v>0</v>
      </c>
      <c r="E22" s="1"/>
    </row>
    <row r="23" spans="1:5" ht="17.25" customHeight="1" x14ac:dyDescent="0.35">
      <c r="A23" s="17"/>
      <c r="B23" s="29" t="s">
        <v>7</v>
      </c>
      <c r="C23" s="23">
        <v>27000</v>
      </c>
      <c r="D23" s="30">
        <v>0</v>
      </c>
      <c r="E23" s="1"/>
    </row>
    <row r="24" spans="1:5" ht="17.25" customHeight="1" x14ac:dyDescent="0.35">
      <c r="A24" s="24"/>
      <c r="B24" s="152" t="s">
        <v>6</v>
      </c>
      <c r="C24" s="25">
        <v>363413</v>
      </c>
      <c r="D24" s="25">
        <v>80813</v>
      </c>
      <c r="E24" s="7"/>
    </row>
    <row r="25" spans="1:5" ht="15.75" customHeight="1" x14ac:dyDescent="0.35">
      <c r="A25" s="17"/>
      <c r="B25" s="26" t="s">
        <v>5</v>
      </c>
      <c r="C25" s="26"/>
      <c r="D25" s="153"/>
      <c r="E25" s="1"/>
    </row>
    <row r="26" spans="1:5" ht="14.25" customHeight="1" x14ac:dyDescent="0.35">
      <c r="A26" s="17"/>
      <c r="B26" s="26" t="s">
        <v>4</v>
      </c>
      <c r="C26" s="21">
        <v>202200</v>
      </c>
      <c r="D26" s="21">
        <v>0</v>
      </c>
      <c r="E26" s="1"/>
    </row>
    <row r="27" spans="1:5" ht="16.5" customHeight="1" x14ac:dyDescent="0.35">
      <c r="A27" s="17"/>
      <c r="B27" s="26" t="s">
        <v>3</v>
      </c>
      <c r="C27" s="21">
        <v>161213</v>
      </c>
      <c r="D27" s="21">
        <v>80813</v>
      </c>
      <c r="E27" s="1"/>
    </row>
    <row r="28" spans="1:5" ht="12.75" customHeight="1" x14ac:dyDescent="0.35">
      <c r="A28" s="17"/>
      <c r="B28" s="143" t="s">
        <v>1</v>
      </c>
      <c r="C28" s="143"/>
      <c r="D28" s="143"/>
      <c r="E28" s="1"/>
    </row>
    <row r="29" spans="1:5" ht="12.75" customHeight="1" x14ac:dyDescent="0.35">
      <c r="A29" s="17"/>
      <c r="B29" s="78"/>
      <c r="C29" s="78"/>
      <c r="D29" s="27"/>
      <c r="E29" s="1"/>
    </row>
    <row r="30" spans="1:5" ht="12.75" customHeight="1" x14ac:dyDescent="0.25">
      <c r="A30" s="1" t="s">
        <v>0</v>
      </c>
      <c r="B30" s="1"/>
      <c r="C30" s="1"/>
      <c r="D30" s="1"/>
      <c r="E30" s="1"/>
    </row>
  </sheetData>
  <mergeCells count="7">
    <mergeCell ref="B28:D28"/>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BG23"/>
  <sheetViews>
    <sheetView showGridLines="0" view="pageBreakPreview" zoomScaleNormal="100" zoomScaleSheetLayoutView="100" workbookViewId="0">
      <selection activeCell="B5" sqref="B5:F5"/>
    </sheetView>
  </sheetViews>
  <sheetFormatPr defaultColWidth="9.1796875" defaultRowHeight="12.5" x14ac:dyDescent="0.25"/>
  <cols>
    <col min="1" max="1" width="3.81640625" style="90" customWidth="1"/>
    <col min="2" max="2" width="51" style="90" customWidth="1"/>
    <col min="3" max="3" width="17" style="90" customWidth="1"/>
    <col min="4" max="4" width="17.453125" style="90" customWidth="1"/>
    <col min="5" max="5" width="20" style="90" customWidth="1"/>
    <col min="6" max="6" width="19.1796875" style="90" customWidth="1"/>
    <col min="7" max="7" width="0.54296875" style="90" hidden="1" customWidth="1"/>
    <col min="8" max="231" width="9.1796875" style="90" customWidth="1"/>
    <col min="232" max="16384" width="9.1796875" style="90"/>
  </cols>
  <sheetData>
    <row r="1" spans="1:59" ht="22.5" customHeight="1" x14ac:dyDescent="0.35">
      <c r="A1" s="88"/>
      <c r="B1" s="144" t="s">
        <v>427</v>
      </c>
      <c r="C1" s="144"/>
      <c r="D1" s="144"/>
      <c r="E1" s="144"/>
      <c r="F1" s="144"/>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row>
    <row r="2" spans="1:59" ht="15.75" customHeight="1" x14ac:dyDescent="0.35">
      <c r="A2" s="88"/>
      <c r="B2" s="144" t="s">
        <v>50</v>
      </c>
      <c r="C2" s="144"/>
      <c r="D2" s="144"/>
      <c r="E2" s="144"/>
      <c r="F2" s="144"/>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row>
    <row r="3" spans="1:59" ht="2.25" hidden="1" customHeight="1" x14ac:dyDescent="0.35">
      <c r="A3" s="91"/>
      <c r="B3" s="111"/>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row>
    <row r="4" spans="1:59" ht="12.75" hidden="1" customHeight="1" x14ac:dyDescent="0.35">
      <c r="A4" s="91"/>
      <c r="B4" s="111"/>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89"/>
      <c r="AY4" s="89"/>
      <c r="AZ4" s="89"/>
      <c r="BA4" s="89"/>
      <c r="BB4" s="89"/>
      <c r="BC4" s="89"/>
      <c r="BD4" s="89"/>
      <c r="BE4" s="89"/>
      <c r="BF4" s="89"/>
      <c r="BG4" s="89"/>
    </row>
    <row r="5" spans="1:59" ht="62.25" customHeight="1" x14ac:dyDescent="0.25">
      <c r="A5" s="93"/>
      <c r="B5" s="145" t="s">
        <v>428</v>
      </c>
      <c r="C5" s="145"/>
      <c r="D5" s="145"/>
      <c r="E5" s="145"/>
      <c r="F5" s="145"/>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row>
    <row r="6" spans="1:59" ht="0.75" hidden="1" customHeight="1" x14ac:dyDescent="0.35">
      <c r="A6" s="91"/>
      <c r="B6" s="91"/>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c r="AU6" s="89"/>
      <c r="AV6" s="89"/>
      <c r="AW6" s="89"/>
      <c r="AX6" s="89"/>
      <c r="AY6" s="89"/>
      <c r="AZ6" s="89"/>
      <c r="BA6" s="89"/>
      <c r="BB6" s="89"/>
      <c r="BC6" s="89"/>
      <c r="BD6" s="89"/>
      <c r="BE6" s="89"/>
      <c r="BF6" s="89"/>
      <c r="BG6" s="89"/>
    </row>
    <row r="7" spans="1:59" ht="12" customHeight="1" x14ac:dyDescent="0.35">
      <c r="A7" s="91"/>
      <c r="B7" s="144" t="s">
        <v>47</v>
      </c>
      <c r="C7" s="144"/>
      <c r="D7" s="144"/>
      <c r="E7" s="144"/>
      <c r="F7" s="144"/>
      <c r="G7" s="89"/>
      <c r="H7" s="89"/>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c r="AU7" s="89"/>
      <c r="AV7" s="89"/>
      <c r="AW7" s="89"/>
      <c r="AX7" s="89"/>
      <c r="AY7" s="89"/>
      <c r="AZ7" s="89"/>
      <c r="BA7" s="89"/>
      <c r="BB7" s="89"/>
      <c r="BC7" s="89"/>
      <c r="BD7" s="89"/>
      <c r="BE7" s="89"/>
      <c r="BF7" s="89"/>
      <c r="BG7" s="89"/>
    </row>
    <row r="8" spans="1:59" ht="113.25" customHeight="1" x14ac:dyDescent="0.35">
      <c r="A8" s="94"/>
      <c r="B8" s="115" t="s">
        <v>46</v>
      </c>
      <c r="C8" s="146" t="s">
        <v>344</v>
      </c>
      <c r="D8" s="146"/>
      <c r="E8" s="116" t="s">
        <v>355</v>
      </c>
      <c r="F8" s="116" t="s">
        <v>354</v>
      </c>
      <c r="G8" s="95"/>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row>
    <row r="9" spans="1:59" ht="19.5" customHeight="1" x14ac:dyDescent="0.25">
      <c r="A9" s="89"/>
      <c r="B9" s="115"/>
      <c r="C9" s="115" t="s">
        <v>43</v>
      </c>
      <c r="D9" s="115" t="s">
        <v>42</v>
      </c>
      <c r="E9" s="115" t="s">
        <v>43</v>
      </c>
      <c r="F9" s="115" t="s">
        <v>42</v>
      </c>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row>
    <row r="10" spans="1:59" ht="18" customHeight="1" x14ac:dyDescent="0.35">
      <c r="A10" s="97"/>
      <c r="B10" s="98" t="s">
        <v>39</v>
      </c>
      <c r="C10" s="99">
        <v>86000</v>
      </c>
      <c r="D10" s="100">
        <v>0</v>
      </c>
      <c r="E10" s="99">
        <v>86000</v>
      </c>
      <c r="F10" s="100">
        <v>0</v>
      </c>
      <c r="G10" s="101"/>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row>
    <row r="11" spans="1:59" ht="18" customHeight="1" x14ac:dyDescent="0.35">
      <c r="A11" s="97"/>
      <c r="B11" s="98" t="s">
        <v>7</v>
      </c>
      <c r="C11" s="99">
        <v>0</v>
      </c>
      <c r="D11" s="100">
        <v>699500</v>
      </c>
      <c r="E11" s="100">
        <v>0</v>
      </c>
      <c r="F11" s="100">
        <v>699500</v>
      </c>
      <c r="G11" s="101"/>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row>
    <row r="12" spans="1:59" ht="18" customHeight="1" x14ac:dyDescent="0.35">
      <c r="A12" s="97"/>
      <c r="B12" s="102" t="s">
        <v>6</v>
      </c>
      <c r="C12" s="159">
        <v>86000</v>
      </c>
      <c r="D12" s="103">
        <v>699500</v>
      </c>
      <c r="E12" s="159">
        <v>86000</v>
      </c>
      <c r="F12" s="103">
        <v>699500</v>
      </c>
      <c r="G12" s="101"/>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row>
    <row r="13" spans="1:59" ht="18" customHeight="1" x14ac:dyDescent="0.35">
      <c r="A13" s="97"/>
      <c r="B13" s="102" t="s">
        <v>5</v>
      </c>
      <c r="C13" s="159" t="s">
        <v>346</v>
      </c>
      <c r="D13" s="103" t="s">
        <v>346</v>
      </c>
      <c r="E13" s="159" t="s">
        <v>346</v>
      </c>
      <c r="F13" s="103" t="s">
        <v>346</v>
      </c>
      <c r="G13" s="101"/>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row>
    <row r="14" spans="1:59" ht="18" customHeight="1" x14ac:dyDescent="0.35">
      <c r="A14" s="97"/>
      <c r="B14" s="102" t="s">
        <v>4</v>
      </c>
      <c r="C14" s="159">
        <v>86000</v>
      </c>
      <c r="D14" s="103">
        <v>0</v>
      </c>
      <c r="E14" s="159">
        <v>86000</v>
      </c>
      <c r="F14" s="103">
        <v>0</v>
      </c>
      <c r="G14" s="101"/>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row>
    <row r="15" spans="1:59" ht="18" customHeight="1" x14ac:dyDescent="0.35">
      <c r="A15" s="97"/>
      <c r="B15" s="102" t="s">
        <v>3</v>
      </c>
      <c r="C15" s="159">
        <v>0</v>
      </c>
      <c r="D15" s="103">
        <v>699500</v>
      </c>
      <c r="E15" s="159">
        <v>0</v>
      </c>
      <c r="F15" s="103">
        <v>699500</v>
      </c>
      <c r="G15" s="101"/>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row>
    <row r="16" spans="1:59" ht="13.5" customHeight="1" x14ac:dyDescent="0.35">
      <c r="A16" s="94"/>
      <c r="B16" s="104"/>
      <c r="C16" s="104"/>
      <c r="D16" s="104"/>
      <c r="E16" s="104"/>
      <c r="F16" s="104"/>
      <c r="G16" s="105"/>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row>
    <row r="17" spans="1:59" ht="0.75" hidden="1" customHeight="1" x14ac:dyDescent="0.35">
      <c r="A17" s="91"/>
      <c r="B17" s="106"/>
      <c r="C17" s="106"/>
      <c r="D17" s="106"/>
      <c r="E17" s="106"/>
      <c r="F17" s="106"/>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row>
    <row r="18" spans="1:59" ht="5.25" hidden="1" customHeight="1" x14ac:dyDescent="0.35">
      <c r="A18" s="91"/>
      <c r="B18" s="106"/>
      <c r="C18" s="106"/>
      <c r="D18" s="106"/>
      <c r="E18" s="106"/>
      <c r="F18" s="106"/>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row>
    <row r="19" spans="1:59" ht="12.75" customHeight="1" x14ac:dyDescent="0.35">
      <c r="A19" s="107" t="s">
        <v>1</v>
      </c>
      <c r="B19" s="108"/>
      <c r="C19" s="108"/>
      <c r="D19" s="108"/>
      <c r="E19" s="108"/>
      <c r="F19" s="108"/>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row>
    <row r="20" spans="1:59" ht="12.75" customHeight="1" x14ac:dyDescent="0.35">
      <c r="A20" s="91"/>
      <c r="B20" s="109"/>
      <c r="C20" s="109"/>
      <c r="D20" s="109"/>
      <c r="E20" s="109"/>
      <c r="F20" s="109"/>
      <c r="G20" s="110"/>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row>
    <row r="21" spans="1:59" ht="3" customHeight="1" x14ac:dyDescent="0.25">
      <c r="A21" s="105"/>
      <c r="B21" s="105"/>
      <c r="C21" s="105"/>
      <c r="D21" s="105"/>
      <c r="E21" s="105"/>
      <c r="F21" s="105"/>
      <c r="G21" s="105"/>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row>
    <row r="22" spans="1:59" ht="0.75" hidden="1" customHeight="1" x14ac:dyDescent="0.25">
      <c r="A22" s="89"/>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row>
    <row r="23" spans="1:59" ht="12.75" customHeight="1" x14ac:dyDescent="0.25">
      <c r="A23" s="89" t="s">
        <v>0</v>
      </c>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row>
  </sheetData>
  <mergeCells count="5">
    <mergeCell ref="B1:F1"/>
    <mergeCell ref="B2:F2"/>
    <mergeCell ref="B5:F5"/>
    <mergeCell ref="B7:F7"/>
    <mergeCell ref="C8:D8"/>
  </mergeCells>
  <printOptions horizontalCentered="1"/>
  <pageMargins left="0.71" right="0.39370078740157499" top="0.78740157480314998" bottom="0.98425196850393704" header="0.499999992490753" footer="0.499999992490753"/>
  <pageSetup paperSize="9" scale="74" fitToHeight="0" orientation="portrait" r:id="rId1"/>
  <headerFooter alignWithMargins="0">
    <oddFooter>&amp;CСтраница &amp;P из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34"/>
  <sheetViews>
    <sheetView showGridLines="0" view="pageBreakPreview" zoomScaleNormal="100" zoomScaleSheetLayoutView="100" workbookViewId="0">
      <selection activeCell="C6" sqref="C6"/>
    </sheetView>
  </sheetViews>
  <sheetFormatPr defaultColWidth="9.1796875"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8" customHeight="1" x14ac:dyDescent="0.35">
      <c r="A1" s="17"/>
      <c r="B1" s="125" t="s">
        <v>416</v>
      </c>
      <c r="C1" s="125"/>
      <c r="D1" s="125"/>
      <c r="E1" s="1"/>
    </row>
    <row r="2" spans="1:5" ht="12.75" customHeight="1" x14ac:dyDescent="0.35">
      <c r="A2" s="17"/>
      <c r="B2" s="125" t="s">
        <v>50</v>
      </c>
      <c r="C2" s="125"/>
      <c r="D2" s="125"/>
      <c r="E2" s="1"/>
    </row>
    <row r="3" spans="1:5" ht="5.25" customHeight="1" x14ac:dyDescent="0.35">
      <c r="A3" s="17"/>
      <c r="B3" s="77"/>
      <c r="C3" s="1"/>
      <c r="D3" s="1"/>
      <c r="E3" s="1"/>
    </row>
    <row r="4" spans="1:5" ht="12.75" customHeight="1" x14ac:dyDescent="0.35">
      <c r="A4" s="17"/>
      <c r="B4" s="77"/>
      <c r="C4" s="1"/>
      <c r="D4" s="1"/>
      <c r="E4" s="1"/>
    </row>
    <row r="5" spans="1:5" ht="60.75" customHeight="1" x14ac:dyDescent="0.35">
      <c r="A5" s="17"/>
      <c r="B5" s="126" t="s">
        <v>417</v>
      </c>
      <c r="C5" s="126"/>
      <c r="D5" s="126"/>
      <c r="E5" s="1"/>
    </row>
    <row r="6" spans="1:5" ht="12.75" customHeight="1" x14ac:dyDescent="0.35">
      <c r="A6" s="17"/>
      <c r="B6" s="17"/>
      <c r="C6" s="17"/>
      <c r="D6" s="1"/>
      <c r="E6" s="1"/>
    </row>
    <row r="7" spans="1:5" ht="12" customHeight="1" x14ac:dyDescent="0.35">
      <c r="A7" s="17"/>
      <c r="B7" s="127" t="s">
        <v>47</v>
      </c>
      <c r="C7" s="127"/>
      <c r="D7" s="127"/>
      <c r="E7" s="1"/>
    </row>
    <row r="8" spans="1:5" ht="15.5" x14ac:dyDescent="0.35">
      <c r="A8" s="17"/>
      <c r="B8" s="128" t="s">
        <v>46</v>
      </c>
      <c r="C8" s="128" t="s">
        <v>45</v>
      </c>
      <c r="D8" s="128"/>
      <c r="E8" s="1"/>
    </row>
    <row r="9" spans="1:5" ht="15" customHeight="1" x14ac:dyDescent="0.35">
      <c r="A9" s="17"/>
      <c r="B9" s="128"/>
      <c r="C9" s="112" t="s">
        <v>44</v>
      </c>
      <c r="D9" s="112" t="s">
        <v>43</v>
      </c>
      <c r="E9" s="1"/>
    </row>
    <row r="10" spans="1:5" ht="17.25" customHeight="1" x14ac:dyDescent="0.35">
      <c r="A10" s="17"/>
      <c r="B10" s="29" t="s">
        <v>40</v>
      </c>
      <c r="C10" s="23">
        <v>3100.1</v>
      </c>
      <c r="D10" s="30">
        <v>3134.63</v>
      </c>
      <c r="E10" s="1"/>
    </row>
    <row r="11" spans="1:5" ht="17.25" customHeight="1" x14ac:dyDescent="0.35">
      <c r="A11" s="17"/>
      <c r="B11" s="29" t="s">
        <v>37</v>
      </c>
      <c r="C11" s="23">
        <v>1060.5999999999999</v>
      </c>
      <c r="D11" s="30">
        <v>18450.849999999999</v>
      </c>
      <c r="E11" s="1"/>
    </row>
    <row r="12" spans="1:5" ht="17.25" customHeight="1" x14ac:dyDescent="0.35">
      <c r="A12" s="17"/>
      <c r="B12" s="29" t="s">
        <v>35</v>
      </c>
      <c r="C12" s="23">
        <v>328.6</v>
      </c>
      <c r="D12" s="30">
        <v>13043.39</v>
      </c>
      <c r="E12" s="1"/>
    </row>
    <row r="13" spans="1:5" ht="17.25" customHeight="1" x14ac:dyDescent="0.35">
      <c r="A13" s="17"/>
      <c r="B13" s="29" t="s">
        <v>34</v>
      </c>
      <c r="C13" s="23">
        <v>1747.3</v>
      </c>
      <c r="D13" s="30">
        <v>12019.1</v>
      </c>
      <c r="E13" s="1"/>
    </row>
    <row r="14" spans="1:5" ht="17.25" customHeight="1" x14ac:dyDescent="0.35">
      <c r="A14" s="17"/>
      <c r="B14" s="29" t="s">
        <v>30</v>
      </c>
      <c r="C14" s="23">
        <v>198.4</v>
      </c>
      <c r="D14" s="30">
        <v>0</v>
      </c>
      <c r="E14" s="1"/>
    </row>
    <row r="15" spans="1:5" ht="17.25" customHeight="1" x14ac:dyDescent="0.35">
      <c r="A15" s="17"/>
      <c r="B15" s="29" t="s">
        <v>29</v>
      </c>
      <c r="C15" s="23">
        <v>2162.6</v>
      </c>
      <c r="D15" s="30">
        <v>12475.17</v>
      </c>
      <c r="E15" s="1"/>
    </row>
    <row r="16" spans="1:5" ht="17.25" customHeight="1" x14ac:dyDescent="0.35">
      <c r="A16" s="17"/>
      <c r="B16" s="29" t="s">
        <v>28</v>
      </c>
      <c r="C16" s="23">
        <v>1802.4</v>
      </c>
      <c r="D16" s="30">
        <v>0</v>
      </c>
      <c r="E16" s="1"/>
    </row>
    <row r="17" spans="1:5" ht="17.25" customHeight="1" x14ac:dyDescent="0.35">
      <c r="A17" s="17"/>
      <c r="B17" s="29" t="s">
        <v>27</v>
      </c>
      <c r="C17" s="23">
        <v>7828.9</v>
      </c>
      <c r="D17" s="30">
        <v>0</v>
      </c>
      <c r="E17" s="1"/>
    </row>
    <row r="18" spans="1:5" ht="17.25" customHeight="1" x14ac:dyDescent="0.35">
      <c r="A18" s="17"/>
      <c r="B18" s="29" t="s">
        <v>25</v>
      </c>
      <c r="C18" s="23">
        <v>5581.4</v>
      </c>
      <c r="D18" s="30">
        <v>0</v>
      </c>
      <c r="E18" s="1"/>
    </row>
    <row r="19" spans="1:5" ht="17.25" customHeight="1" x14ac:dyDescent="0.35">
      <c r="A19" s="17"/>
      <c r="B19" s="29" t="s">
        <v>22</v>
      </c>
      <c r="C19" s="23">
        <v>4929.3</v>
      </c>
      <c r="D19" s="30">
        <v>1671.43</v>
      </c>
      <c r="E19" s="1"/>
    </row>
    <row r="20" spans="1:5" ht="17.25" customHeight="1" x14ac:dyDescent="0.35">
      <c r="A20" s="17"/>
      <c r="B20" s="29" t="s">
        <v>20</v>
      </c>
      <c r="C20" s="23">
        <v>10450.799999999999</v>
      </c>
      <c r="D20" s="30">
        <v>13878.62</v>
      </c>
      <c r="E20" s="1"/>
    </row>
    <row r="21" spans="1:5" ht="17.25" customHeight="1" x14ac:dyDescent="0.35">
      <c r="A21" s="17"/>
      <c r="B21" s="29" t="s">
        <v>19</v>
      </c>
      <c r="C21" s="23">
        <v>7256.4</v>
      </c>
      <c r="D21" s="30">
        <v>4549.45</v>
      </c>
      <c r="E21" s="1"/>
    </row>
    <row r="22" spans="1:5" ht="17.25" customHeight="1" x14ac:dyDescent="0.35">
      <c r="A22" s="17"/>
      <c r="B22" s="29" t="s">
        <v>15</v>
      </c>
      <c r="C22" s="23">
        <v>4249.3</v>
      </c>
      <c r="D22" s="30">
        <v>3446.35</v>
      </c>
      <c r="E22" s="1"/>
    </row>
    <row r="23" spans="1:5" ht="17.25" customHeight="1" x14ac:dyDescent="0.35">
      <c r="A23" s="17"/>
      <c r="B23" s="29" t="s">
        <v>14</v>
      </c>
      <c r="C23" s="23">
        <v>13789</v>
      </c>
      <c r="D23" s="30">
        <v>3540.55</v>
      </c>
      <c r="E23" s="1"/>
    </row>
    <row r="24" spans="1:5" ht="17.25" customHeight="1" x14ac:dyDescent="0.35">
      <c r="A24" s="17"/>
      <c r="B24" s="29" t="s">
        <v>13</v>
      </c>
      <c r="C24" s="23">
        <v>14159.9</v>
      </c>
      <c r="D24" s="30">
        <v>0</v>
      </c>
      <c r="E24" s="1"/>
    </row>
    <row r="25" spans="1:5" ht="17.25" customHeight="1" x14ac:dyDescent="0.35">
      <c r="A25" s="17"/>
      <c r="B25" s="29" t="s">
        <v>11</v>
      </c>
      <c r="C25" s="23">
        <v>12702.7</v>
      </c>
      <c r="D25" s="30">
        <v>130030.5</v>
      </c>
      <c r="E25" s="1"/>
    </row>
    <row r="26" spans="1:5" ht="17.25" customHeight="1" x14ac:dyDescent="0.35">
      <c r="A26" s="17"/>
      <c r="B26" s="29" t="s">
        <v>10</v>
      </c>
      <c r="C26" s="23">
        <v>13.8</v>
      </c>
      <c r="D26" s="30">
        <v>13851.48</v>
      </c>
      <c r="E26" s="1"/>
    </row>
    <row r="27" spans="1:5" ht="17.25" customHeight="1" x14ac:dyDescent="0.35">
      <c r="A27" s="17"/>
      <c r="B27" s="29" t="s">
        <v>7</v>
      </c>
      <c r="C27" s="23">
        <v>81165.399999999994</v>
      </c>
      <c r="D27" s="30">
        <v>77372.77</v>
      </c>
      <c r="E27" s="1"/>
    </row>
    <row r="28" spans="1:5" ht="17.25" customHeight="1" x14ac:dyDescent="0.35">
      <c r="A28" s="24"/>
      <c r="B28" s="152" t="s">
        <v>6</v>
      </c>
      <c r="C28" s="25">
        <v>172526.9</v>
      </c>
      <c r="D28" s="25">
        <v>307464.28999999998</v>
      </c>
      <c r="E28" s="7"/>
    </row>
    <row r="29" spans="1:5" ht="15.75" customHeight="1" x14ac:dyDescent="0.35">
      <c r="A29" s="17"/>
      <c r="B29" s="26" t="s">
        <v>5</v>
      </c>
      <c r="C29" s="26"/>
      <c r="D29" s="153"/>
      <c r="E29" s="1"/>
    </row>
    <row r="30" spans="1:5" ht="14.25" customHeight="1" x14ac:dyDescent="0.35">
      <c r="A30" s="17"/>
      <c r="B30" s="26" t="s">
        <v>4</v>
      </c>
      <c r="C30" s="21">
        <v>78645</v>
      </c>
      <c r="D30" s="21">
        <v>86209.5</v>
      </c>
      <c r="E30" s="1"/>
    </row>
    <row r="31" spans="1:5" ht="16.5" customHeight="1" x14ac:dyDescent="0.35">
      <c r="A31" s="17"/>
      <c r="B31" s="26" t="s">
        <v>3</v>
      </c>
      <c r="C31" s="21">
        <v>93881.9</v>
      </c>
      <c r="D31" s="21">
        <v>221254.8</v>
      </c>
      <c r="E31" s="1"/>
    </row>
    <row r="32" spans="1:5" ht="12.75" customHeight="1" x14ac:dyDescent="0.35">
      <c r="A32" s="17"/>
      <c r="B32" s="124" t="s">
        <v>1</v>
      </c>
      <c r="C32" s="124"/>
      <c r="D32" s="124"/>
      <c r="E32" s="1"/>
    </row>
    <row r="33" spans="1:5" ht="12.75" customHeight="1" x14ac:dyDescent="0.35">
      <c r="A33" s="17"/>
      <c r="B33" s="78"/>
      <c r="C33" s="78"/>
      <c r="D33" s="27"/>
      <c r="E33" s="1"/>
    </row>
    <row r="34" spans="1:5" ht="12.75" customHeight="1" x14ac:dyDescent="0.25">
      <c r="A34" s="1" t="s">
        <v>0</v>
      </c>
      <c r="B34" s="1"/>
      <c r="C34" s="1"/>
      <c r="D34" s="1"/>
      <c r="E34" s="1"/>
    </row>
  </sheetData>
  <mergeCells count="7">
    <mergeCell ref="B32:D32"/>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6"/>
  <sheetViews>
    <sheetView showGridLines="0" view="pageBreakPreview" zoomScaleNormal="100" zoomScaleSheetLayoutView="100" workbookViewId="0">
      <selection activeCell="C6" sqref="C6"/>
    </sheetView>
  </sheetViews>
  <sheetFormatPr defaultColWidth="9.1796875"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9.5" customHeight="1" x14ac:dyDescent="0.35">
      <c r="A1" s="17"/>
      <c r="B1" s="125" t="s">
        <v>418</v>
      </c>
      <c r="C1" s="125"/>
      <c r="D1" s="125"/>
      <c r="E1" s="1"/>
    </row>
    <row r="2" spans="1:5" ht="12.75" customHeight="1" x14ac:dyDescent="0.35">
      <c r="A2" s="17"/>
      <c r="B2" s="125" t="s">
        <v>50</v>
      </c>
      <c r="C2" s="125"/>
      <c r="D2" s="125"/>
      <c r="E2" s="1"/>
    </row>
    <row r="3" spans="1:5" ht="1.5" customHeight="1" x14ac:dyDescent="0.35">
      <c r="A3" s="17"/>
      <c r="B3" s="77"/>
      <c r="C3" s="1"/>
      <c r="D3" s="1"/>
      <c r="E3" s="1"/>
    </row>
    <row r="4" spans="1:5" ht="12.75" hidden="1" customHeight="1" x14ac:dyDescent="0.35">
      <c r="A4" s="17"/>
      <c r="B4" s="77"/>
      <c r="C4" s="1"/>
      <c r="D4" s="1"/>
      <c r="E4" s="1"/>
    </row>
    <row r="5" spans="1:5" ht="89.25" customHeight="1" x14ac:dyDescent="0.35">
      <c r="A5" s="17"/>
      <c r="B5" s="126" t="s">
        <v>419</v>
      </c>
      <c r="C5" s="126"/>
      <c r="D5" s="126"/>
      <c r="E5" s="1"/>
    </row>
    <row r="6" spans="1:5" ht="12.75" customHeight="1" x14ac:dyDescent="0.35">
      <c r="A6" s="17"/>
      <c r="B6" s="17"/>
      <c r="C6" s="17"/>
      <c r="D6" s="1"/>
      <c r="E6" s="1"/>
    </row>
    <row r="7" spans="1:5" ht="12" customHeight="1" x14ac:dyDescent="0.35">
      <c r="A7" s="17"/>
      <c r="B7" s="127" t="s">
        <v>47</v>
      </c>
      <c r="C7" s="127"/>
      <c r="D7" s="127"/>
      <c r="E7" s="1"/>
    </row>
    <row r="8" spans="1:5" ht="15.5" x14ac:dyDescent="0.35">
      <c r="A8" s="17"/>
      <c r="B8" s="128" t="s">
        <v>46</v>
      </c>
      <c r="C8" s="128" t="s">
        <v>45</v>
      </c>
      <c r="D8" s="128"/>
      <c r="E8" s="1"/>
    </row>
    <row r="9" spans="1:5" ht="15" customHeight="1" x14ac:dyDescent="0.35">
      <c r="A9" s="17"/>
      <c r="B9" s="128"/>
      <c r="C9" s="112" t="s">
        <v>44</v>
      </c>
      <c r="D9" s="112" t="s">
        <v>43</v>
      </c>
      <c r="E9" s="1"/>
    </row>
    <row r="10" spans="1:5" ht="17.25" customHeight="1" x14ac:dyDescent="0.35">
      <c r="A10" s="17"/>
      <c r="B10" s="29" t="s">
        <v>7</v>
      </c>
      <c r="C10" s="23">
        <v>79213.7</v>
      </c>
      <c r="D10" s="30">
        <v>68444.028600000005</v>
      </c>
      <c r="E10" s="1"/>
    </row>
    <row r="11" spans="1:5" ht="17.25" customHeight="1" x14ac:dyDescent="0.35">
      <c r="A11" s="24"/>
      <c r="B11" s="152" t="s">
        <v>6</v>
      </c>
      <c r="C11" s="25">
        <v>79213.7</v>
      </c>
      <c r="D11" s="25">
        <v>68444.03</v>
      </c>
      <c r="E11" s="7"/>
    </row>
    <row r="12" spans="1:5" ht="15.75" customHeight="1" x14ac:dyDescent="0.35">
      <c r="A12" s="17"/>
      <c r="B12" s="26" t="s">
        <v>5</v>
      </c>
      <c r="C12" s="26"/>
      <c r="D12" s="153"/>
      <c r="E12" s="1"/>
    </row>
    <row r="13" spans="1:5" ht="16.5" customHeight="1" x14ac:dyDescent="0.35">
      <c r="A13" s="17"/>
      <c r="B13" s="26" t="s">
        <v>3</v>
      </c>
      <c r="C13" s="21">
        <v>79213.7</v>
      </c>
      <c r="D13" s="21">
        <v>68444</v>
      </c>
      <c r="E13" s="1"/>
    </row>
    <row r="14" spans="1:5" ht="12.75" customHeight="1" x14ac:dyDescent="0.35">
      <c r="A14" s="17"/>
      <c r="B14" s="124" t="s">
        <v>1</v>
      </c>
      <c r="C14" s="124"/>
      <c r="D14" s="124"/>
      <c r="E14" s="1"/>
    </row>
    <row r="15" spans="1:5" ht="12.75" customHeight="1" x14ac:dyDescent="0.35">
      <c r="A15" s="17"/>
      <c r="B15" s="78"/>
      <c r="C15" s="78"/>
      <c r="D15" s="27"/>
      <c r="E15" s="1"/>
    </row>
    <row r="16" spans="1:5" ht="12.75" customHeight="1" x14ac:dyDescent="0.25">
      <c r="A16" s="1" t="s">
        <v>0</v>
      </c>
      <c r="B16" s="1"/>
      <c r="C16" s="1"/>
      <c r="D16" s="1"/>
      <c r="E16" s="1"/>
    </row>
  </sheetData>
  <mergeCells count="7">
    <mergeCell ref="B14:D14"/>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BI24"/>
  <sheetViews>
    <sheetView showGridLines="0" view="pageBreakPreview" zoomScale="60" zoomScaleNormal="100" workbookViewId="0">
      <selection activeCell="D3" sqref="D3"/>
    </sheetView>
  </sheetViews>
  <sheetFormatPr defaultColWidth="9.1796875" defaultRowHeight="12.5" x14ac:dyDescent="0.25"/>
  <cols>
    <col min="1" max="1" width="3.81640625" style="41" customWidth="1"/>
    <col min="2" max="2" width="51" style="41" customWidth="1"/>
    <col min="3" max="8" width="18" style="41" customWidth="1"/>
    <col min="9" max="9" width="3.453125" style="41" customWidth="1"/>
    <col min="10" max="230" width="9.1796875" style="41" customWidth="1"/>
    <col min="231" max="16384" width="9.1796875" style="41"/>
  </cols>
  <sheetData>
    <row r="1" spans="1:61" ht="16.5" customHeight="1" x14ac:dyDescent="0.35">
      <c r="A1" s="39"/>
      <c r="B1" s="129" t="s">
        <v>356</v>
      </c>
      <c r="C1" s="129"/>
      <c r="D1" s="129"/>
      <c r="E1" s="129"/>
      <c r="F1" s="129"/>
      <c r="G1" s="129"/>
      <c r="H1" s="129"/>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row>
    <row r="2" spans="1:61" ht="12.75" customHeight="1" x14ac:dyDescent="0.35">
      <c r="A2" s="39"/>
      <c r="B2" s="129" t="s">
        <v>50</v>
      </c>
      <c r="C2" s="129"/>
      <c r="D2" s="129"/>
      <c r="E2" s="129"/>
      <c r="F2" s="129"/>
      <c r="G2" s="129"/>
      <c r="H2" s="129"/>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row>
    <row r="3" spans="1:61" ht="12.75" customHeight="1" x14ac:dyDescent="0.35">
      <c r="A3" s="42"/>
      <c r="B3" s="43"/>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row>
    <row r="4" spans="1:61" ht="12.75" customHeight="1" x14ac:dyDescent="0.35">
      <c r="A4" s="42"/>
      <c r="B4" s="43"/>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row>
    <row r="5" spans="1:61" ht="60.75" customHeight="1" x14ac:dyDescent="0.25">
      <c r="A5" s="44"/>
      <c r="B5" s="131" t="s">
        <v>370</v>
      </c>
      <c r="C5" s="131"/>
      <c r="D5" s="131"/>
      <c r="E5" s="131"/>
      <c r="F5" s="131"/>
      <c r="G5" s="131"/>
      <c r="H5" s="131"/>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row>
    <row r="6" spans="1:61" ht="12.75" customHeight="1" x14ac:dyDescent="0.35">
      <c r="A6" s="42"/>
      <c r="B6" s="42"/>
      <c r="C6" s="42"/>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row>
    <row r="7" spans="1:61" ht="12" customHeight="1" x14ac:dyDescent="0.35">
      <c r="A7" s="42"/>
      <c r="B7" s="129" t="s">
        <v>47</v>
      </c>
      <c r="C7" s="129"/>
      <c r="D7" s="129"/>
      <c r="E7" s="129"/>
      <c r="F7" s="129"/>
      <c r="G7" s="129"/>
      <c r="H7" s="129"/>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row>
    <row r="8" spans="1:61" ht="118.5" customHeight="1" x14ac:dyDescent="0.35">
      <c r="A8" s="45"/>
      <c r="B8" s="148" t="s">
        <v>46</v>
      </c>
      <c r="C8" s="148" t="s">
        <v>344</v>
      </c>
      <c r="D8" s="148"/>
      <c r="E8" s="149" t="s">
        <v>357</v>
      </c>
      <c r="F8" s="149"/>
      <c r="G8" s="118" t="s">
        <v>354</v>
      </c>
      <c r="H8" s="118" t="s">
        <v>355</v>
      </c>
      <c r="I8" s="46"/>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row>
    <row r="9" spans="1:61" ht="19.5" customHeight="1" x14ac:dyDescent="0.25">
      <c r="A9" s="40"/>
      <c r="B9" s="148"/>
      <c r="C9" s="117" t="s">
        <v>44</v>
      </c>
      <c r="D9" s="117" t="s">
        <v>43</v>
      </c>
      <c r="E9" s="117" t="s">
        <v>44</v>
      </c>
      <c r="F9" s="117" t="s">
        <v>43</v>
      </c>
      <c r="G9" s="117" t="s">
        <v>44</v>
      </c>
      <c r="H9" s="117" t="s">
        <v>44</v>
      </c>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row>
    <row r="10" spans="1:61" ht="18" customHeight="1" x14ac:dyDescent="0.35">
      <c r="A10" s="48"/>
      <c r="B10" s="72" t="s">
        <v>28</v>
      </c>
      <c r="C10" s="50">
        <v>50599.9</v>
      </c>
      <c r="D10" s="49">
        <v>0</v>
      </c>
      <c r="E10" s="50">
        <v>50599.9</v>
      </c>
      <c r="F10" s="49">
        <v>0</v>
      </c>
      <c r="G10" s="50">
        <v>0</v>
      </c>
      <c r="H10" s="50">
        <v>0</v>
      </c>
      <c r="I10" s="73"/>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row>
    <row r="11" spans="1:61" ht="18" customHeight="1" x14ac:dyDescent="0.35">
      <c r="A11" s="48"/>
      <c r="B11" s="72" t="s">
        <v>24</v>
      </c>
      <c r="C11" s="50">
        <v>0</v>
      </c>
      <c r="D11" s="49">
        <v>70000</v>
      </c>
      <c r="E11" s="50">
        <v>0</v>
      </c>
      <c r="F11" s="49">
        <v>70000</v>
      </c>
      <c r="G11" s="50">
        <v>0</v>
      </c>
      <c r="H11" s="50">
        <v>0</v>
      </c>
      <c r="I11" s="73"/>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row>
    <row r="12" spans="1:61" ht="18" customHeight="1" x14ac:dyDescent="0.35">
      <c r="A12" s="48"/>
      <c r="B12" s="72" t="s">
        <v>7</v>
      </c>
      <c r="C12" s="50">
        <v>1423874.78</v>
      </c>
      <c r="D12" s="49">
        <v>0</v>
      </c>
      <c r="E12" s="50">
        <v>0</v>
      </c>
      <c r="F12" s="50">
        <v>0</v>
      </c>
      <c r="G12" s="50">
        <v>1077130.68</v>
      </c>
      <c r="H12" s="50">
        <v>346744.1</v>
      </c>
      <c r="I12" s="73"/>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row>
    <row r="13" spans="1:61" ht="18" customHeight="1" x14ac:dyDescent="0.35">
      <c r="A13" s="48"/>
      <c r="B13" s="52" t="s">
        <v>6</v>
      </c>
      <c r="C13" s="53">
        <v>1474474.68</v>
      </c>
      <c r="D13" s="74">
        <v>70000</v>
      </c>
      <c r="E13" s="53">
        <v>50599.9</v>
      </c>
      <c r="F13" s="74">
        <v>70000</v>
      </c>
      <c r="G13" s="53">
        <v>1077130.68</v>
      </c>
      <c r="H13" s="53">
        <v>346744.1</v>
      </c>
      <c r="I13" s="73"/>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row>
    <row r="14" spans="1:61" ht="18" customHeight="1" x14ac:dyDescent="0.35">
      <c r="A14" s="48"/>
      <c r="B14" s="52" t="s">
        <v>5</v>
      </c>
      <c r="C14" s="53" t="s">
        <v>346</v>
      </c>
      <c r="D14" s="74" t="s">
        <v>346</v>
      </c>
      <c r="E14" s="53" t="s">
        <v>346</v>
      </c>
      <c r="F14" s="74" t="s">
        <v>346</v>
      </c>
      <c r="G14" s="53" t="s">
        <v>346</v>
      </c>
      <c r="H14" s="53" t="s">
        <v>346</v>
      </c>
      <c r="I14" s="73"/>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row>
    <row r="15" spans="1:61" ht="18" customHeight="1" x14ac:dyDescent="0.35">
      <c r="A15" s="48"/>
      <c r="B15" s="52" t="s">
        <v>4</v>
      </c>
      <c r="C15" s="53">
        <v>50599.9</v>
      </c>
      <c r="D15" s="74">
        <v>70000</v>
      </c>
      <c r="E15" s="53">
        <v>50599.9</v>
      </c>
      <c r="F15" s="74">
        <v>70000</v>
      </c>
      <c r="G15" s="53">
        <v>0</v>
      </c>
      <c r="H15" s="53">
        <v>0</v>
      </c>
      <c r="I15" s="73"/>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row>
    <row r="16" spans="1:61" ht="18" customHeight="1" x14ac:dyDescent="0.35">
      <c r="A16" s="48"/>
      <c r="B16" s="52" t="s">
        <v>3</v>
      </c>
      <c r="C16" s="53">
        <v>1423874.78</v>
      </c>
      <c r="D16" s="74">
        <v>0</v>
      </c>
      <c r="E16" s="53">
        <v>0</v>
      </c>
      <c r="F16" s="74">
        <v>0</v>
      </c>
      <c r="G16" s="53">
        <v>1077130.68</v>
      </c>
      <c r="H16" s="53">
        <v>346744.1</v>
      </c>
      <c r="I16" s="73"/>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row>
    <row r="17" spans="1:61" ht="9.75" customHeight="1" x14ac:dyDescent="0.35">
      <c r="A17" s="45"/>
      <c r="B17" s="54"/>
      <c r="C17" s="54"/>
      <c r="D17" s="54"/>
      <c r="E17" s="54"/>
      <c r="F17" s="54"/>
      <c r="G17" s="54"/>
      <c r="H17" s="54"/>
      <c r="I17" s="51"/>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row>
    <row r="18" spans="1:61" ht="12.75" hidden="1" customHeight="1" x14ac:dyDescent="0.35">
      <c r="A18" s="42"/>
      <c r="B18" s="55"/>
      <c r="C18" s="55"/>
      <c r="D18" s="55"/>
      <c r="E18" s="55"/>
      <c r="F18" s="55"/>
      <c r="G18" s="55"/>
      <c r="H18" s="55"/>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row>
    <row r="19" spans="1:61" ht="2.25" customHeight="1" x14ac:dyDescent="0.35">
      <c r="A19" s="42"/>
      <c r="B19" s="55"/>
      <c r="C19" s="55"/>
      <c r="D19" s="55"/>
      <c r="E19" s="55"/>
      <c r="F19" s="55"/>
      <c r="G19" s="55"/>
      <c r="H19" s="55"/>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row>
    <row r="20" spans="1:61" ht="12.75" customHeight="1" x14ac:dyDescent="0.35">
      <c r="A20" s="56" t="s">
        <v>1</v>
      </c>
      <c r="B20" s="57"/>
      <c r="C20" s="57"/>
      <c r="D20" s="57"/>
      <c r="E20" s="57"/>
      <c r="F20" s="57"/>
      <c r="G20" s="57"/>
      <c r="H20" s="57"/>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row>
    <row r="21" spans="1:61" ht="12.75" customHeight="1" x14ac:dyDescent="0.35">
      <c r="A21" s="42"/>
      <c r="B21" s="58"/>
      <c r="C21" s="58"/>
      <c r="D21" s="58"/>
      <c r="E21" s="58"/>
      <c r="F21" s="58"/>
      <c r="G21" s="58"/>
      <c r="H21" s="58"/>
      <c r="I21" s="59"/>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row>
    <row r="22" spans="1:61" ht="0.75" customHeight="1" x14ac:dyDescent="0.25">
      <c r="A22" s="51"/>
      <c r="B22" s="51"/>
      <c r="C22" s="51"/>
      <c r="D22" s="51"/>
      <c r="E22" s="51"/>
      <c r="F22" s="51"/>
      <c r="G22" s="51"/>
      <c r="H22" s="51"/>
      <c r="I22" s="51"/>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row>
    <row r="23" spans="1:61" ht="12.75" hidden="1" customHeight="1" x14ac:dyDescent="0.25">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row>
    <row r="24" spans="1:61" ht="12.75" customHeight="1" x14ac:dyDescent="0.25">
      <c r="A24" s="40" t="s">
        <v>0</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row>
  </sheetData>
  <mergeCells count="7">
    <mergeCell ref="B1:H1"/>
    <mergeCell ref="B2:H2"/>
    <mergeCell ref="B5:H5"/>
    <mergeCell ref="B7:H7"/>
    <mergeCell ref="C8:D8"/>
    <mergeCell ref="E8:F8"/>
    <mergeCell ref="B8:B9"/>
  </mergeCells>
  <printOptions horizontalCentered="1"/>
  <pageMargins left="0.68" right="0.39370078740157499" top="0.78740157480314998" bottom="0.98425196850393704" header="0.499999992490753" footer="0.499999992490753"/>
  <pageSetup paperSize="9" scale="58" fitToHeight="0" orientation="portrait" r:id="rId1"/>
  <headerFooter alignWithMargins="0">
    <oddFooter>&amp;CСтраница &amp;P из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21"/>
  <sheetViews>
    <sheetView showGridLines="0" view="pageBreakPreview" zoomScaleNormal="100" zoomScaleSheetLayoutView="100" workbookViewId="0">
      <selection activeCell="B7" sqref="B7:C7"/>
    </sheetView>
  </sheetViews>
  <sheetFormatPr defaultColWidth="9.1796875" defaultRowHeight="12.5" x14ac:dyDescent="0.25"/>
  <cols>
    <col min="1" max="1" width="0.7265625" customWidth="1"/>
    <col min="2" max="2" width="53.7265625" customWidth="1"/>
    <col min="3" max="3" width="17.26953125" customWidth="1"/>
    <col min="4" max="4" width="0.1796875" customWidth="1"/>
    <col min="5" max="214" width="9.1796875" customWidth="1"/>
  </cols>
  <sheetData>
    <row r="1" spans="1:4" ht="18" customHeight="1" x14ac:dyDescent="0.35">
      <c r="A1" s="17"/>
      <c r="B1" s="125" t="s">
        <v>420</v>
      </c>
      <c r="C1" s="125"/>
      <c r="D1" s="1"/>
    </row>
    <row r="2" spans="1:4" ht="12.75" customHeight="1" x14ac:dyDescent="0.35">
      <c r="A2" s="17"/>
      <c r="B2" s="125" t="s">
        <v>50</v>
      </c>
      <c r="C2" s="125"/>
      <c r="D2" s="1"/>
    </row>
    <row r="3" spans="1:4" ht="6" customHeight="1" x14ac:dyDescent="0.35">
      <c r="A3" s="17"/>
      <c r="B3" s="77"/>
      <c r="C3" s="1"/>
      <c r="D3" s="1"/>
    </row>
    <row r="4" spans="1:4" ht="12.75" customHeight="1" x14ac:dyDescent="0.35">
      <c r="A4" s="17"/>
      <c r="B4" s="77"/>
      <c r="C4" s="1"/>
      <c r="D4" s="1"/>
    </row>
    <row r="5" spans="1:4" ht="86.25" customHeight="1" x14ac:dyDescent="0.35">
      <c r="A5" s="17"/>
      <c r="B5" s="126" t="s">
        <v>421</v>
      </c>
      <c r="C5" s="126"/>
      <c r="D5" s="1"/>
    </row>
    <row r="6" spans="1:4" ht="5.25" customHeight="1" x14ac:dyDescent="0.35">
      <c r="A6" s="17"/>
      <c r="B6" s="17"/>
      <c r="C6" s="17"/>
      <c r="D6" s="1"/>
    </row>
    <row r="7" spans="1:4" ht="12" customHeight="1" x14ac:dyDescent="0.35">
      <c r="A7" s="17"/>
      <c r="B7" s="127" t="s">
        <v>47</v>
      </c>
      <c r="C7" s="127"/>
      <c r="D7" s="1"/>
    </row>
    <row r="8" spans="1:4" ht="27" customHeight="1" x14ac:dyDescent="0.35">
      <c r="A8" s="17"/>
      <c r="B8" s="128" t="s">
        <v>46</v>
      </c>
      <c r="C8" s="128" t="s">
        <v>45</v>
      </c>
      <c r="D8" s="1"/>
    </row>
    <row r="9" spans="1:4" ht="15" customHeight="1" x14ac:dyDescent="0.35">
      <c r="A9" s="17"/>
      <c r="B9" s="128"/>
      <c r="C9" s="128"/>
      <c r="D9" s="1"/>
    </row>
    <row r="10" spans="1:4" ht="17.25" customHeight="1" x14ac:dyDescent="0.35">
      <c r="A10" s="17"/>
      <c r="B10" s="29" t="s">
        <v>41</v>
      </c>
      <c r="C10" s="23">
        <v>10479.1</v>
      </c>
      <c r="D10" s="1"/>
    </row>
    <row r="11" spans="1:4" ht="17.25" customHeight="1" x14ac:dyDescent="0.35">
      <c r="A11" s="17"/>
      <c r="B11" s="29" t="s">
        <v>39</v>
      </c>
      <c r="C11" s="23">
        <v>1000</v>
      </c>
      <c r="D11" s="1"/>
    </row>
    <row r="12" spans="1:4" ht="17.25" customHeight="1" x14ac:dyDescent="0.35">
      <c r="A12" s="17"/>
      <c r="B12" s="29" t="s">
        <v>35</v>
      </c>
      <c r="C12" s="23">
        <v>10479.1</v>
      </c>
      <c r="D12" s="1"/>
    </row>
    <row r="13" spans="1:4" ht="17.25" customHeight="1" x14ac:dyDescent="0.35">
      <c r="A13" s="17"/>
      <c r="B13" s="29" t="s">
        <v>34</v>
      </c>
      <c r="C13" s="23">
        <v>15000</v>
      </c>
      <c r="D13" s="1"/>
    </row>
    <row r="14" spans="1:4" ht="17.25" customHeight="1" x14ac:dyDescent="0.35">
      <c r="A14" s="17"/>
      <c r="B14" s="29" t="s">
        <v>31</v>
      </c>
      <c r="C14" s="23">
        <v>3298.3</v>
      </c>
      <c r="D14" s="1"/>
    </row>
    <row r="15" spans="1:4" ht="17.25" customHeight="1" x14ac:dyDescent="0.35">
      <c r="A15" s="17"/>
      <c r="B15" s="29" t="s">
        <v>29</v>
      </c>
      <c r="C15" s="23">
        <v>14414.8</v>
      </c>
      <c r="D15" s="1"/>
    </row>
    <row r="16" spans="1:4" ht="17.25" customHeight="1" x14ac:dyDescent="0.35">
      <c r="A16" s="24"/>
      <c r="B16" s="152" t="s">
        <v>6</v>
      </c>
      <c r="C16" s="25">
        <v>54671.3</v>
      </c>
      <c r="D16" s="7"/>
    </row>
    <row r="17" spans="1:4" ht="15.75" customHeight="1" x14ac:dyDescent="0.35">
      <c r="A17" s="17"/>
      <c r="B17" s="26" t="s">
        <v>5</v>
      </c>
      <c r="C17" s="26"/>
      <c r="D17" s="1"/>
    </row>
    <row r="18" spans="1:4" ht="14.25" customHeight="1" x14ac:dyDescent="0.35">
      <c r="A18" s="17"/>
      <c r="B18" s="26" t="s">
        <v>4</v>
      </c>
      <c r="C18" s="21">
        <v>54671.3</v>
      </c>
      <c r="D18" s="1"/>
    </row>
    <row r="19" spans="1:4" ht="12.75" customHeight="1" x14ac:dyDescent="0.35">
      <c r="A19" s="17"/>
      <c r="B19" s="124" t="s">
        <v>1</v>
      </c>
      <c r="C19" s="124"/>
      <c r="D19" s="1"/>
    </row>
    <row r="20" spans="1:4" ht="12.75" customHeight="1" x14ac:dyDescent="0.35">
      <c r="A20" s="17"/>
      <c r="B20" s="78"/>
      <c r="C20" s="78"/>
      <c r="D20" s="1"/>
    </row>
    <row r="21" spans="1:4" ht="12.75" customHeight="1" x14ac:dyDescent="0.25">
      <c r="A21" s="1" t="s">
        <v>0</v>
      </c>
      <c r="B21" s="1"/>
      <c r="C21" s="1"/>
      <c r="D21" s="1"/>
    </row>
  </sheetData>
  <mergeCells count="7">
    <mergeCell ref="B19:C19"/>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D55"/>
  <sheetViews>
    <sheetView showGridLines="0" view="pageBreakPreview" topLeftCell="A29" zoomScaleNormal="100" zoomScaleSheetLayoutView="100" workbookViewId="0">
      <selection activeCell="C19" sqref="C19"/>
    </sheetView>
  </sheetViews>
  <sheetFormatPr defaultRowHeight="12.5" x14ac:dyDescent="0.25"/>
  <cols>
    <col min="1" max="1" width="0.7265625" customWidth="1"/>
    <col min="2" max="2" width="74" customWidth="1"/>
    <col min="3" max="3" width="31.1796875" customWidth="1"/>
    <col min="4" max="4" width="1.81640625" customWidth="1"/>
    <col min="5" max="214" width="9.1796875" customWidth="1"/>
  </cols>
  <sheetData>
    <row r="1" spans="1:4" ht="18.75" customHeight="1" x14ac:dyDescent="0.35">
      <c r="A1" s="4"/>
      <c r="B1" s="119" t="s">
        <v>125</v>
      </c>
      <c r="C1" s="119"/>
      <c r="D1" s="1"/>
    </row>
    <row r="2" spans="1:4" ht="15.75" customHeight="1" x14ac:dyDescent="0.35">
      <c r="A2" s="4"/>
      <c r="B2" s="119" t="s">
        <v>50</v>
      </c>
      <c r="C2" s="119"/>
      <c r="D2" s="1"/>
    </row>
    <row r="3" spans="1:4" ht="3" hidden="1" customHeight="1" x14ac:dyDescent="0.35">
      <c r="A3" s="4"/>
      <c r="B3" s="86"/>
      <c r="C3" s="1"/>
      <c r="D3" s="1"/>
    </row>
    <row r="4" spans="1:4" ht="7.5" customHeight="1" x14ac:dyDescent="0.35">
      <c r="A4" s="4"/>
      <c r="B4" s="86"/>
      <c r="C4" s="1"/>
      <c r="D4" s="1"/>
    </row>
    <row r="5" spans="1:4" ht="57" customHeight="1" x14ac:dyDescent="0.35">
      <c r="A5" s="4"/>
      <c r="B5" s="120" t="s">
        <v>433</v>
      </c>
      <c r="C5" s="120"/>
      <c r="D5" s="1"/>
    </row>
    <row r="6" spans="1:4" ht="3" customHeight="1" x14ac:dyDescent="0.35">
      <c r="A6" s="4"/>
      <c r="B6" s="4"/>
      <c r="C6" s="4"/>
      <c r="D6" s="1"/>
    </row>
    <row r="7" spans="1:4" ht="12" customHeight="1" x14ac:dyDescent="0.35">
      <c r="A7" s="4"/>
      <c r="B7" s="137" t="s">
        <v>47</v>
      </c>
      <c r="C7" s="137"/>
      <c r="D7" s="1"/>
    </row>
    <row r="8" spans="1:4" ht="12.75" customHeight="1" x14ac:dyDescent="0.35">
      <c r="A8" s="4"/>
      <c r="B8" s="138" t="s">
        <v>46</v>
      </c>
      <c r="C8" s="138" t="s">
        <v>45</v>
      </c>
      <c r="D8" s="1"/>
    </row>
    <row r="9" spans="1:4" ht="10.5" customHeight="1" x14ac:dyDescent="0.35">
      <c r="A9" s="4"/>
      <c r="B9" s="138"/>
      <c r="C9" s="138"/>
      <c r="D9" s="1"/>
    </row>
    <row r="10" spans="1:4" ht="17.25" customHeight="1" x14ac:dyDescent="0.35">
      <c r="A10" s="4"/>
      <c r="B10" s="155" t="s">
        <v>41</v>
      </c>
      <c r="C10" s="10">
        <v>525459.69999999995</v>
      </c>
      <c r="D10" s="1"/>
    </row>
    <row r="11" spans="1:4" ht="17.25" customHeight="1" x14ac:dyDescent="0.35">
      <c r="A11" s="4"/>
      <c r="B11" s="155" t="s">
        <v>40</v>
      </c>
      <c r="C11" s="10">
        <v>460239</v>
      </c>
      <c r="D11" s="1"/>
    </row>
    <row r="12" spans="1:4" ht="17.25" customHeight="1" x14ac:dyDescent="0.35">
      <c r="A12" s="4"/>
      <c r="B12" s="155" t="s">
        <v>39</v>
      </c>
      <c r="C12" s="10">
        <v>401817</v>
      </c>
      <c r="D12" s="1"/>
    </row>
    <row r="13" spans="1:4" ht="17.25" customHeight="1" x14ac:dyDescent="0.35">
      <c r="A13" s="4"/>
      <c r="B13" s="155" t="s">
        <v>38</v>
      </c>
      <c r="C13" s="10">
        <v>359600</v>
      </c>
      <c r="D13" s="1"/>
    </row>
    <row r="14" spans="1:4" ht="17.25" customHeight="1" x14ac:dyDescent="0.35">
      <c r="A14" s="4"/>
      <c r="B14" s="155" t="s">
        <v>37</v>
      </c>
      <c r="C14" s="10">
        <v>323706.8</v>
      </c>
      <c r="D14" s="1"/>
    </row>
    <row r="15" spans="1:4" ht="17.25" customHeight="1" x14ac:dyDescent="0.35">
      <c r="A15" s="4"/>
      <c r="B15" s="155" t="s">
        <v>36</v>
      </c>
      <c r="C15" s="10">
        <v>260084.6</v>
      </c>
      <c r="D15" s="1"/>
    </row>
    <row r="16" spans="1:4" ht="17.25" customHeight="1" x14ac:dyDescent="0.35">
      <c r="A16" s="4"/>
      <c r="B16" s="155" t="s">
        <v>35</v>
      </c>
      <c r="C16" s="10">
        <v>451270.5</v>
      </c>
      <c r="D16" s="1"/>
    </row>
    <row r="17" spans="1:4" ht="17.25" customHeight="1" x14ac:dyDescent="0.35">
      <c r="A17" s="4"/>
      <c r="B17" s="155" t="s">
        <v>34</v>
      </c>
      <c r="C17" s="10">
        <v>657123</v>
      </c>
      <c r="D17" s="1"/>
    </row>
    <row r="18" spans="1:4" ht="17.25" customHeight="1" x14ac:dyDescent="0.35">
      <c r="A18" s="4"/>
      <c r="B18" s="155" t="s">
        <v>33</v>
      </c>
      <c r="C18" s="10">
        <v>367624</v>
      </c>
      <c r="D18" s="1"/>
    </row>
    <row r="19" spans="1:4" ht="17.25" customHeight="1" x14ac:dyDescent="0.35">
      <c r="A19" s="4"/>
      <c r="B19" s="155" t="s">
        <v>32</v>
      </c>
      <c r="C19" s="10">
        <v>295471.2</v>
      </c>
      <c r="D19" s="1"/>
    </row>
    <row r="20" spans="1:4" ht="17.25" customHeight="1" x14ac:dyDescent="0.35">
      <c r="A20" s="4"/>
      <c r="B20" s="155" t="s">
        <v>31</v>
      </c>
      <c r="C20" s="10">
        <v>326381.7</v>
      </c>
      <c r="D20" s="1"/>
    </row>
    <row r="21" spans="1:4" ht="17.25" customHeight="1" x14ac:dyDescent="0.35">
      <c r="A21" s="4"/>
      <c r="B21" s="155" t="s">
        <v>30</v>
      </c>
      <c r="C21" s="10">
        <v>211439.1</v>
      </c>
      <c r="D21" s="1"/>
    </row>
    <row r="22" spans="1:4" ht="17.25" customHeight="1" x14ac:dyDescent="0.35">
      <c r="A22" s="4"/>
      <c r="B22" s="155" t="s">
        <v>29</v>
      </c>
      <c r="C22" s="10">
        <v>474493.2</v>
      </c>
      <c r="D22" s="1"/>
    </row>
    <row r="23" spans="1:4" ht="17.25" customHeight="1" x14ac:dyDescent="0.35">
      <c r="A23" s="4"/>
      <c r="B23" s="155" t="s">
        <v>28</v>
      </c>
      <c r="C23" s="10">
        <v>540893.19999999995</v>
      </c>
      <c r="D23" s="1"/>
    </row>
    <row r="24" spans="1:4" ht="17.25" customHeight="1" x14ac:dyDescent="0.35">
      <c r="A24" s="4"/>
      <c r="B24" s="155" t="s">
        <v>27</v>
      </c>
      <c r="C24" s="10">
        <v>413829.7</v>
      </c>
      <c r="D24" s="1"/>
    </row>
    <row r="25" spans="1:4" ht="17.25" customHeight="1" x14ac:dyDescent="0.35">
      <c r="A25" s="4"/>
      <c r="B25" s="155" t="s">
        <v>26</v>
      </c>
      <c r="C25" s="10">
        <v>338602.5</v>
      </c>
      <c r="D25" s="1"/>
    </row>
    <row r="26" spans="1:4" ht="17.25" customHeight="1" x14ac:dyDescent="0.35">
      <c r="A26" s="4"/>
      <c r="B26" s="155" t="s">
        <v>25</v>
      </c>
      <c r="C26" s="10">
        <v>296648.5</v>
      </c>
      <c r="D26" s="1"/>
    </row>
    <row r="27" spans="1:4" ht="17.25" customHeight="1" x14ac:dyDescent="0.35">
      <c r="A27" s="4"/>
      <c r="B27" s="155" t="s">
        <v>24</v>
      </c>
      <c r="C27" s="10">
        <v>325495.2</v>
      </c>
      <c r="D27" s="1"/>
    </row>
    <row r="28" spans="1:4" ht="17.25" customHeight="1" x14ac:dyDescent="0.35">
      <c r="A28" s="4"/>
      <c r="B28" s="155" t="s">
        <v>23</v>
      </c>
      <c r="C28" s="10">
        <v>276450</v>
      </c>
      <c r="D28" s="1"/>
    </row>
    <row r="29" spans="1:4" ht="17.25" customHeight="1" x14ac:dyDescent="0.35">
      <c r="A29" s="4"/>
      <c r="B29" s="155" t="s">
        <v>22</v>
      </c>
      <c r="C29" s="10">
        <v>446620.5</v>
      </c>
      <c r="D29" s="1"/>
    </row>
    <row r="30" spans="1:4" ht="17.25" customHeight="1" x14ac:dyDescent="0.35">
      <c r="A30" s="4"/>
      <c r="B30" s="155" t="s">
        <v>21</v>
      </c>
      <c r="C30" s="10">
        <v>331607.7</v>
      </c>
      <c r="D30" s="1"/>
    </row>
    <row r="31" spans="1:4" ht="17.25" customHeight="1" x14ac:dyDescent="0.35">
      <c r="A31" s="4"/>
      <c r="B31" s="155" t="s">
        <v>20</v>
      </c>
      <c r="C31" s="10">
        <v>532169.6</v>
      </c>
      <c r="D31" s="1"/>
    </row>
    <row r="32" spans="1:4" ht="17.25" customHeight="1" x14ac:dyDescent="0.35">
      <c r="A32" s="4"/>
      <c r="B32" s="155" t="s">
        <v>19</v>
      </c>
      <c r="C32" s="10">
        <v>511133.4</v>
      </c>
      <c r="D32" s="1"/>
    </row>
    <row r="33" spans="1:4" ht="17.25" customHeight="1" x14ac:dyDescent="0.35">
      <c r="A33" s="4"/>
      <c r="B33" s="155" t="s">
        <v>18</v>
      </c>
      <c r="C33" s="10">
        <v>542907.80000000005</v>
      </c>
      <c r="D33" s="1"/>
    </row>
    <row r="34" spans="1:4" ht="17.25" customHeight="1" x14ac:dyDescent="0.35">
      <c r="A34" s="4"/>
      <c r="B34" s="155" t="s">
        <v>17</v>
      </c>
      <c r="C34" s="10">
        <v>328863.90000000002</v>
      </c>
      <c r="D34" s="1"/>
    </row>
    <row r="35" spans="1:4" ht="17.25" customHeight="1" x14ac:dyDescent="0.35">
      <c r="A35" s="4"/>
      <c r="B35" s="155" t="s">
        <v>16</v>
      </c>
      <c r="C35" s="10">
        <v>251315.1</v>
      </c>
      <c r="D35" s="1"/>
    </row>
    <row r="36" spans="1:4" ht="17.25" customHeight="1" x14ac:dyDescent="0.35">
      <c r="A36" s="4"/>
      <c r="B36" s="155" t="s">
        <v>15</v>
      </c>
      <c r="C36" s="10">
        <v>429951</v>
      </c>
      <c r="D36" s="1"/>
    </row>
    <row r="37" spans="1:4" ht="17.25" customHeight="1" x14ac:dyDescent="0.35">
      <c r="A37" s="4"/>
      <c r="B37" s="155" t="s">
        <v>14</v>
      </c>
      <c r="C37" s="10">
        <v>437589.1</v>
      </c>
      <c r="D37" s="1"/>
    </row>
    <row r="38" spans="1:4" ht="17.25" customHeight="1" x14ac:dyDescent="0.35">
      <c r="A38" s="4"/>
      <c r="B38" s="155" t="s">
        <v>13</v>
      </c>
      <c r="C38" s="10">
        <v>336124.1</v>
      </c>
      <c r="D38" s="1"/>
    </row>
    <row r="39" spans="1:4" ht="17.25" customHeight="1" x14ac:dyDescent="0.35">
      <c r="A39" s="4"/>
      <c r="B39" s="155" t="s">
        <v>12</v>
      </c>
      <c r="C39" s="10">
        <v>283086.3</v>
      </c>
      <c r="D39" s="1"/>
    </row>
    <row r="40" spans="1:4" ht="17.25" customHeight="1" x14ac:dyDescent="0.35">
      <c r="A40" s="4"/>
      <c r="B40" s="155" t="s">
        <v>11</v>
      </c>
      <c r="C40" s="10">
        <v>164502.9</v>
      </c>
      <c r="D40" s="1"/>
    </row>
    <row r="41" spans="1:4" ht="17.25" customHeight="1" x14ac:dyDescent="0.35">
      <c r="A41" s="4"/>
      <c r="B41" s="155" t="s">
        <v>10</v>
      </c>
      <c r="C41" s="10">
        <v>222150.39999999999</v>
      </c>
      <c r="D41" s="1"/>
    </row>
    <row r="42" spans="1:4" ht="17.25" customHeight="1" x14ac:dyDescent="0.35">
      <c r="A42" s="4"/>
      <c r="B42" s="155" t="s">
        <v>9</v>
      </c>
      <c r="C42" s="10">
        <v>249181.6</v>
      </c>
      <c r="D42" s="1"/>
    </row>
    <row r="43" spans="1:4" ht="17.25" customHeight="1" x14ac:dyDescent="0.35">
      <c r="A43" s="4"/>
      <c r="B43" s="155" t="s">
        <v>8</v>
      </c>
      <c r="C43" s="10">
        <v>186521.3</v>
      </c>
      <c r="D43" s="1"/>
    </row>
    <row r="44" spans="1:4" ht="17.25" customHeight="1" x14ac:dyDescent="0.35">
      <c r="A44" s="4"/>
      <c r="B44" s="155" t="s">
        <v>7</v>
      </c>
      <c r="C44" s="10">
        <v>1334363.6000000001</v>
      </c>
      <c r="D44" s="1"/>
    </row>
    <row r="45" spans="1:4" ht="17.25" customHeight="1" x14ac:dyDescent="0.35">
      <c r="A45" s="9"/>
      <c r="B45" s="157" t="s">
        <v>6</v>
      </c>
      <c r="C45" s="8">
        <v>13894717.199999999</v>
      </c>
      <c r="D45" s="7"/>
    </row>
    <row r="46" spans="1:4" ht="15.75" customHeight="1" x14ac:dyDescent="0.35">
      <c r="A46" s="4"/>
      <c r="B46" s="6" t="s">
        <v>5</v>
      </c>
      <c r="C46" s="6"/>
      <c r="D46" s="1"/>
    </row>
    <row r="47" spans="1:4" ht="14.25" customHeight="1" x14ac:dyDescent="0.35">
      <c r="A47" s="4"/>
      <c r="B47" s="6" t="s">
        <v>4</v>
      </c>
      <c r="C47" s="5">
        <v>11737997.4</v>
      </c>
      <c r="D47" s="1"/>
    </row>
    <row r="48" spans="1:4" ht="16.5" customHeight="1" x14ac:dyDescent="0.35">
      <c r="A48" s="4"/>
      <c r="B48" s="6" t="s">
        <v>3</v>
      </c>
      <c r="C48" s="5">
        <v>2156719.7999999998</v>
      </c>
      <c r="D48" s="1"/>
    </row>
    <row r="49" spans="1:4" ht="9" customHeight="1" x14ac:dyDescent="0.35">
      <c r="A49" s="4"/>
      <c r="B49" s="2"/>
      <c r="C49" s="2"/>
      <c r="D49" s="1"/>
    </row>
    <row r="50" spans="1:4" ht="12.75" hidden="1" customHeight="1" x14ac:dyDescent="0.35">
      <c r="A50" s="4"/>
      <c r="B50" s="2"/>
      <c r="C50" s="2"/>
      <c r="D50" s="1"/>
    </row>
    <row r="51" spans="1:4" ht="3" customHeight="1" x14ac:dyDescent="0.35">
      <c r="A51" s="4"/>
      <c r="B51" s="150" t="s">
        <v>1</v>
      </c>
      <c r="C51" s="150"/>
      <c r="D51" s="1"/>
    </row>
    <row r="52" spans="1:4" ht="0.75" hidden="1" customHeight="1" x14ac:dyDescent="0.35">
      <c r="A52" s="4"/>
      <c r="B52" s="87"/>
      <c r="C52" s="87"/>
      <c r="D52" s="1"/>
    </row>
    <row r="53" spans="1:4" ht="12.75" hidden="1" customHeight="1" x14ac:dyDescent="0.25">
      <c r="A53" s="1"/>
      <c r="B53" s="1"/>
      <c r="C53" s="1"/>
      <c r="D53" s="1"/>
    </row>
    <row r="54" spans="1:4" ht="4.5" hidden="1" customHeight="1" x14ac:dyDescent="0.25">
      <c r="A54" s="1"/>
      <c r="B54" s="1"/>
      <c r="C54" s="1"/>
      <c r="D54" s="1"/>
    </row>
    <row r="55" spans="1:4" ht="8" customHeight="1" x14ac:dyDescent="0.25">
      <c r="A55" s="1" t="s">
        <v>0</v>
      </c>
      <c r="B55" s="1"/>
      <c r="C55" s="1"/>
      <c r="D55" s="1"/>
    </row>
  </sheetData>
  <mergeCells count="7">
    <mergeCell ref="B51:C51"/>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scale="87" fitToHeight="0" orientation="portrait" r:id="rId1"/>
  <headerFooter alignWithMargins="0">
    <oddFooter>&amp;CСтраница &amp;P из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E39"/>
  <sheetViews>
    <sheetView showGridLines="0" view="pageBreakPreview" zoomScale="80" zoomScaleNormal="100" zoomScaleSheetLayoutView="80" workbookViewId="0">
      <selection activeCell="B7" sqref="B7:D7"/>
    </sheetView>
  </sheetViews>
  <sheetFormatPr defaultColWidth="9.1796875"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5" customHeight="1" x14ac:dyDescent="0.35">
      <c r="A1" s="4"/>
      <c r="B1" s="119" t="s">
        <v>129</v>
      </c>
      <c r="C1" s="119"/>
      <c r="D1" s="119"/>
      <c r="E1" s="1"/>
    </row>
    <row r="2" spans="1:5" ht="12" customHeight="1" x14ac:dyDescent="0.35">
      <c r="A2" s="4"/>
      <c r="B2" s="119" t="s">
        <v>50</v>
      </c>
      <c r="C2" s="119"/>
      <c r="D2" s="119"/>
      <c r="E2" s="1"/>
    </row>
    <row r="3" spans="1:5" ht="12.75" hidden="1" customHeight="1" x14ac:dyDescent="0.35">
      <c r="A3" s="4"/>
      <c r="B3" s="11"/>
      <c r="C3" s="1"/>
      <c r="D3" s="1"/>
      <c r="E3" s="1"/>
    </row>
    <row r="4" spans="1:5" ht="9.75" customHeight="1" x14ac:dyDescent="0.35">
      <c r="A4" s="4"/>
      <c r="B4" s="11"/>
      <c r="C4" s="1"/>
      <c r="D4" s="1"/>
      <c r="E4" s="1"/>
    </row>
    <row r="5" spans="1:5" ht="66" customHeight="1" x14ac:dyDescent="0.35">
      <c r="A5" s="4"/>
      <c r="B5" s="120" t="s">
        <v>371</v>
      </c>
      <c r="C5" s="120"/>
      <c r="D5" s="120"/>
      <c r="E5" s="1"/>
    </row>
    <row r="6" spans="1:5" ht="7.5" customHeight="1" x14ac:dyDescent="0.35">
      <c r="A6" s="4"/>
      <c r="B6" s="4"/>
      <c r="C6" s="4"/>
      <c r="D6" s="1"/>
      <c r="E6" s="1"/>
    </row>
    <row r="7" spans="1:5" ht="12" customHeight="1" x14ac:dyDescent="0.35">
      <c r="A7" s="4"/>
      <c r="B7" s="137" t="s">
        <v>47</v>
      </c>
      <c r="C7" s="137"/>
      <c r="D7" s="137"/>
      <c r="E7" s="1"/>
    </row>
    <row r="8" spans="1:5" ht="20.25" customHeight="1" x14ac:dyDescent="0.35">
      <c r="A8" s="4"/>
      <c r="B8" s="138" t="s">
        <v>46</v>
      </c>
      <c r="C8" s="138" t="s">
        <v>45</v>
      </c>
      <c r="D8" s="138"/>
      <c r="E8" s="1"/>
    </row>
    <row r="9" spans="1:5" ht="15" customHeight="1" x14ac:dyDescent="0.35">
      <c r="A9" s="4"/>
      <c r="B9" s="138"/>
      <c r="C9" s="114" t="s">
        <v>44</v>
      </c>
      <c r="D9" s="114" t="s">
        <v>43</v>
      </c>
      <c r="E9" s="1"/>
    </row>
    <row r="10" spans="1:5" ht="17.25" customHeight="1" x14ac:dyDescent="0.35">
      <c r="A10" s="4"/>
      <c r="B10" s="13" t="s">
        <v>91</v>
      </c>
      <c r="C10" s="5">
        <v>5688.8</v>
      </c>
      <c r="D10" s="12">
        <v>0</v>
      </c>
      <c r="E10" s="1"/>
    </row>
    <row r="11" spans="1:5" ht="17.25" customHeight="1" x14ac:dyDescent="0.35">
      <c r="A11" s="4"/>
      <c r="B11" s="155" t="s">
        <v>90</v>
      </c>
      <c r="C11" s="10">
        <v>5688.8</v>
      </c>
      <c r="D11" s="156">
        <v>0</v>
      </c>
      <c r="E11" s="1"/>
    </row>
    <row r="12" spans="1:5" ht="17.25" customHeight="1" x14ac:dyDescent="0.35">
      <c r="A12" s="4"/>
      <c r="B12" s="13" t="s">
        <v>71</v>
      </c>
      <c r="C12" s="5">
        <v>15615.3</v>
      </c>
      <c r="D12" s="12">
        <v>0</v>
      </c>
      <c r="E12" s="1"/>
    </row>
    <row r="13" spans="1:5" ht="17.25" customHeight="1" x14ac:dyDescent="0.35">
      <c r="A13" s="4"/>
      <c r="B13" s="155" t="s">
        <v>111</v>
      </c>
      <c r="C13" s="10">
        <v>15615.3</v>
      </c>
      <c r="D13" s="156">
        <v>0</v>
      </c>
      <c r="E13" s="1"/>
    </row>
    <row r="14" spans="1:5" ht="17.25" customHeight="1" x14ac:dyDescent="0.35">
      <c r="A14" s="4"/>
      <c r="B14" s="13" t="s">
        <v>77</v>
      </c>
      <c r="C14" s="5">
        <v>10282.9</v>
      </c>
      <c r="D14" s="12">
        <v>2057.61</v>
      </c>
      <c r="E14" s="1"/>
    </row>
    <row r="15" spans="1:5" ht="17.25" customHeight="1" x14ac:dyDescent="0.35">
      <c r="A15" s="4"/>
      <c r="B15" s="155" t="s">
        <v>76</v>
      </c>
      <c r="C15" s="10">
        <v>10282.9</v>
      </c>
      <c r="D15" s="156">
        <v>2057.6136000000001</v>
      </c>
      <c r="E15" s="1"/>
    </row>
    <row r="16" spans="1:5" ht="17.25" customHeight="1" x14ac:dyDescent="0.35">
      <c r="A16" s="4"/>
      <c r="B16" s="13" t="s">
        <v>68</v>
      </c>
      <c r="C16" s="5">
        <v>5157</v>
      </c>
      <c r="D16" s="12">
        <v>0</v>
      </c>
      <c r="E16" s="1"/>
    </row>
    <row r="17" spans="1:5" ht="17.25" customHeight="1" x14ac:dyDescent="0.35">
      <c r="A17" s="4"/>
      <c r="B17" s="155" t="s">
        <v>72</v>
      </c>
      <c r="C17" s="10">
        <v>5157</v>
      </c>
      <c r="D17" s="156">
        <v>0</v>
      </c>
      <c r="E17" s="1"/>
    </row>
    <row r="18" spans="1:5" ht="17.25" customHeight="1" x14ac:dyDescent="0.35">
      <c r="A18" s="4"/>
      <c r="B18" s="13" t="s">
        <v>62</v>
      </c>
      <c r="C18" s="5">
        <v>35246</v>
      </c>
      <c r="D18" s="12">
        <v>0</v>
      </c>
      <c r="E18" s="1"/>
    </row>
    <row r="19" spans="1:5" ht="17.25" customHeight="1" x14ac:dyDescent="0.35">
      <c r="A19" s="4"/>
      <c r="B19" s="155" t="s">
        <v>128</v>
      </c>
      <c r="C19" s="10">
        <v>35246</v>
      </c>
      <c r="D19" s="156">
        <v>0</v>
      </c>
      <c r="E19" s="1"/>
    </row>
    <row r="20" spans="1:5" ht="17.25" customHeight="1" x14ac:dyDescent="0.35">
      <c r="A20" s="4"/>
      <c r="B20" s="13" t="s">
        <v>100</v>
      </c>
      <c r="C20" s="5">
        <v>38064.800000000003</v>
      </c>
      <c r="D20" s="12">
        <v>0</v>
      </c>
      <c r="E20" s="1"/>
    </row>
    <row r="21" spans="1:5" ht="17.25" customHeight="1" x14ac:dyDescent="0.35">
      <c r="A21" s="4"/>
      <c r="B21" s="155" t="s">
        <v>127</v>
      </c>
      <c r="C21" s="10">
        <v>38064.800000000003</v>
      </c>
      <c r="D21" s="156">
        <v>0</v>
      </c>
      <c r="E21" s="1"/>
    </row>
    <row r="22" spans="1:5" ht="17.25" customHeight="1" x14ac:dyDescent="0.35">
      <c r="A22" s="4"/>
      <c r="B22" s="13" t="s">
        <v>75</v>
      </c>
      <c r="C22" s="5">
        <v>56740</v>
      </c>
      <c r="D22" s="12">
        <v>40182.910000000003</v>
      </c>
      <c r="E22" s="1"/>
    </row>
    <row r="23" spans="1:5" ht="17.25" customHeight="1" x14ac:dyDescent="0.35">
      <c r="A23" s="4"/>
      <c r="B23" s="155" t="s">
        <v>74</v>
      </c>
      <c r="C23" s="10">
        <v>56740</v>
      </c>
      <c r="D23" s="156">
        <v>40182.906799999997</v>
      </c>
      <c r="E23" s="1"/>
    </row>
    <row r="24" spans="1:5" ht="17.25" customHeight="1" x14ac:dyDescent="0.35">
      <c r="A24" s="4"/>
      <c r="B24" s="13" t="s">
        <v>51</v>
      </c>
      <c r="C24" s="5">
        <v>41184.400000000001</v>
      </c>
      <c r="D24" s="12">
        <v>0</v>
      </c>
      <c r="E24" s="1"/>
    </row>
    <row r="25" spans="1:5" ht="17.25" customHeight="1" x14ac:dyDescent="0.35">
      <c r="A25" s="4"/>
      <c r="B25" s="155" t="s">
        <v>126</v>
      </c>
      <c r="C25" s="10">
        <v>41184.400000000001</v>
      </c>
      <c r="D25" s="156">
        <v>0</v>
      </c>
      <c r="E25" s="1"/>
    </row>
    <row r="26" spans="1:5" ht="17.25" customHeight="1" x14ac:dyDescent="0.35">
      <c r="A26" s="4"/>
      <c r="B26" s="155" t="s">
        <v>10</v>
      </c>
      <c r="C26" s="10">
        <v>391607.3</v>
      </c>
      <c r="D26" s="156">
        <v>503782.86940000003</v>
      </c>
      <c r="E26" s="1"/>
    </row>
    <row r="27" spans="1:5" ht="17.25" customHeight="1" x14ac:dyDescent="0.35">
      <c r="A27" s="4"/>
      <c r="B27" s="155" t="s">
        <v>8</v>
      </c>
      <c r="C27" s="10">
        <v>12167.2</v>
      </c>
      <c r="D27" s="156">
        <v>0</v>
      </c>
      <c r="E27" s="1"/>
    </row>
    <row r="28" spans="1:5" ht="17.25" customHeight="1" x14ac:dyDescent="0.35">
      <c r="A28" s="4"/>
      <c r="B28" s="155" t="s">
        <v>7</v>
      </c>
      <c r="C28" s="10">
        <v>859883.7</v>
      </c>
      <c r="D28" s="156">
        <v>574107.56510000001</v>
      </c>
      <c r="E28" s="1"/>
    </row>
    <row r="29" spans="1:5" ht="17.25" customHeight="1" x14ac:dyDescent="0.35">
      <c r="A29" s="9"/>
      <c r="B29" s="157" t="s">
        <v>6</v>
      </c>
      <c r="C29" s="8">
        <v>1471637.4</v>
      </c>
      <c r="D29" s="8">
        <v>1120130.96</v>
      </c>
      <c r="E29" s="7"/>
    </row>
    <row r="30" spans="1:5" ht="15.75" customHeight="1" x14ac:dyDescent="0.35">
      <c r="A30" s="4"/>
      <c r="B30" s="6" t="s">
        <v>5</v>
      </c>
      <c r="C30" s="6"/>
      <c r="D30" s="158"/>
      <c r="E30" s="1"/>
    </row>
    <row r="31" spans="1:5" ht="16.5" customHeight="1" x14ac:dyDescent="0.35">
      <c r="A31" s="4"/>
      <c r="B31" s="6" t="s">
        <v>3</v>
      </c>
      <c r="C31" s="5">
        <v>1263658.2</v>
      </c>
      <c r="D31" s="5">
        <v>1077890.5</v>
      </c>
      <c r="E31" s="1"/>
    </row>
    <row r="32" spans="1:5" ht="15" customHeight="1" x14ac:dyDescent="0.35">
      <c r="A32" s="4"/>
      <c r="B32" s="6" t="s">
        <v>2</v>
      </c>
      <c r="C32" s="5">
        <v>207979.2</v>
      </c>
      <c r="D32" s="21">
        <v>42240.5</v>
      </c>
      <c r="E32" s="1"/>
    </row>
    <row r="33" spans="1:5" ht="7.5" customHeight="1" x14ac:dyDescent="0.35">
      <c r="A33" s="4"/>
      <c r="B33" s="2"/>
      <c r="C33" s="2"/>
      <c r="D33" s="2"/>
      <c r="E33" s="1"/>
    </row>
    <row r="34" spans="1:5" ht="12.75" hidden="1" customHeight="1" x14ac:dyDescent="0.35">
      <c r="A34" s="4"/>
      <c r="B34" s="2"/>
      <c r="C34" s="2"/>
      <c r="D34" s="2"/>
      <c r="E34" s="1"/>
    </row>
    <row r="35" spans="1:5" ht="12.75" customHeight="1" x14ac:dyDescent="0.35">
      <c r="A35" s="4"/>
      <c r="B35" s="150" t="s">
        <v>1</v>
      </c>
      <c r="C35" s="150"/>
      <c r="D35" s="14"/>
      <c r="E35" s="1"/>
    </row>
    <row r="36" spans="1:5" ht="8.25" customHeight="1" x14ac:dyDescent="0.35">
      <c r="A36" s="4"/>
      <c r="B36" s="14"/>
      <c r="C36" s="14"/>
      <c r="D36" s="14"/>
      <c r="E36" s="1"/>
    </row>
    <row r="37" spans="1:5" ht="7.5" hidden="1" customHeight="1" x14ac:dyDescent="0.25">
      <c r="A37" s="1"/>
      <c r="B37" s="1"/>
      <c r="C37" s="1"/>
      <c r="D37" s="1"/>
      <c r="E37" s="1"/>
    </row>
    <row r="38" spans="1:5" ht="12.75" hidden="1" customHeight="1" x14ac:dyDescent="0.25">
      <c r="A38" s="1"/>
      <c r="B38" s="1"/>
      <c r="C38" s="1"/>
      <c r="D38" s="1"/>
      <c r="E38" s="1"/>
    </row>
    <row r="39" spans="1:5" ht="12.75" customHeight="1" x14ac:dyDescent="0.25">
      <c r="A39" s="1" t="s">
        <v>0</v>
      </c>
      <c r="B39" s="1"/>
      <c r="C39" s="1"/>
      <c r="D39" s="1"/>
      <c r="E39" s="1"/>
    </row>
  </sheetData>
  <mergeCells count="7">
    <mergeCell ref="B35:C35"/>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K278"/>
  <sheetViews>
    <sheetView showGridLines="0" tabSelected="1" view="pageBreakPreview" zoomScaleNormal="100" zoomScaleSheetLayoutView="100" workbookViewId="0">
      <selection activeCell="C13" sqref="C13"/>
    </sheetView>
  </sheetViews>
  <sheetFormatPr defaultColWidth="9.1796875" defaultRowHeight="12.5" x14ac:dyDescent="0.25"/>
  <cols>
    <col min="1" max="1" width="0.7265625" customWidth="1"/>
    <col min="2" max="2" width="53.7265625" customWidth="1"/>
    <col min="3" max="3" width="17.26953125" customWidth="1"/>
    <col min="4" max="4" width="0.1796875" customWidth="1"/>
    <col min="5" max="5" width="9.1796875" customWidth="1"/>
    <col min="6" max="6" width="13.54296875" customWidth="1"/>
    <col min="7" max="7" width="9.1796875" customWidth="1"/>
    <col min="8" max="8" width="14.81640625" customWidth="1"/>
    <col min="9" max="10" width="9.1796875" customWidth="1"/>
    <col min="11" max="11" width="14.7265625" customWidth="1"/>
    <col min="12" max="214" width="9.1796875" customWidth="1"/>
  </cols>
  <sheetData>
    <row r="1" spans="1:4" ht="18" customHeight="1" x14ac:dyDescent="0.35">
      <c r="A1" s="4"/>
      <c r="B1" s="119" t="s">
        <v>327</v>
      </c>
      <c r="C1" s="119"/>
      <c r="D1" s="1"/>
    </row>
    <row r="2" spans="1:4" ht="12.75" customHeight="1" x14ac:dyDescent="0.35">
      <c r="A2" s="4"/>
      <c r="B2" s="119" t="s">
        <v>50</v>
      </c>
      <c r="C2" s="119"/>
      <c r="D2" s="1"/>
    </row>
    <row r="3" spans="1:4" ht="1.5" customHeight="1" x14ac:dyDescent="0.35">
      <c r="A3" s="4"/>
      <c r="B3" s="11"/>
      <c r="C3" s="1"/>
      <c r="D3" s="1"/>
    </row>
    <row r="4" spans="1:4" ht="3" customHeight="1" x14ac:dyDescent="0.35">
      <c r="A4" s="4"/>
      <c r="B4" s="11"/>
      <c r="C4" s="1"/>
      <c r="D4" s="1"/>
    </row>
    <row r="5" spans="1:4" ht="60" customHeight="1" x14ac:dyDescent="0.35">
      <c r="A5" s="4"/>
      <c r="B5" s="120" t="s">
        <v>326</v>
      </c>
      <c r="C5" s="120"/>
      <c r="D5" s="1"/>
    </row>
    <row r="6" spans="1:4" ht="4.5" customHeight="1" x14ac:dyDescent="0.35">
      <c r="A6" s="4"/>
      <c r="B6" s="4"/>
      <c r="C6" s="4"/>
      <c r="D6" s="1"/>
    </row>
    <row r="7" spans="1:4" ht="12" customHeight="1" x14ac:dyDescent="0.35">
      <c r="A7" s="4"/>
      <c r="B7" s="137" t="s">
        <v>47</v>
      </c>
      <c r="C7" s="137"/>
      <c r="D7" s="1"/>
    </row>
    <row r="8" spans="1:4" ht="25.5" customHeight="1" x14ac:dyDescent="0.35">
      <c r="A8" s="4"/>
      <c r="B8" s="138" t="s">
        <v>46</v>
      </c>
      <c r="C8" s="138" t="s">
        <v>45</v>
      </c>
      <c r="D8" s="1"/>
    </row>
    <row r="9" spans="1:4" ht="15" customHeight="1" x14ac:dyDescent="0.35">
      <c r="A9" s="4"/>
      <c r="B9" s="138"/>
      <c r="C9" s="138"/>
      <c r="D9" s="1"/>
    </row>
    <row r="10" spans="1:4" ht="17.25" customHeight="1" x14ac:dyDescent="0.35">
      <c r="A10" s="4"/>
      <c r="B10" s="13" t="s">
        <v>115</v>
      </c>
      <c r="C10" s="5">
        <v>4248.7</v>
      </c>
      <c r="D10" s="1"/>
    </row>
    <row r="11" spans="1:4" ht="17.25" customHeight="1" x14ac:dyDescent="0.35">
      <c r="A11" s="4"/>
      <c r="B11" s="155" t="s">
        <v>325</v>
      </c>
      <c r="C11" s="10">
        <v>1121.8</v>
      </c>
      <c r="D11" s="1"/>
    </row>
    <row r="12" spans="1:4" ht="17.25" customHeight="1" x14ac:dyDescent="0.35">
      <c r="A12" s="4"/>
      <c r="B12" s="155" t="s">
        <v>324</v>
      </c>
      <c r="C12" s="10">
        <v>970.6</v>
      </c>
      <c r="D12" s="1"/>
    </row>
    <row r="13" spans="1:4" ht="17.25" customHeight="1" x14ac:dyDescent="0.35">
      <c r="A13" s="4"/>
      <c r="B13" s="155" t="s">
        <v>323</v>
      </c>
      <c r="C13" s="10">
        <v>979</v>
      </c>
      <c r="D13" s="1"/>
    </row>
    <row r="14" spans="1:4" ht="17.25" customHeight="1" x14ac:dyDescent="0.35">
      <c r="A14" s="4"/>
      <c r="B14" s="155" t="s">
        <v>113</v>
      </c>
      <c r="C14" s="10">
        <v>360</v>
      </c>
      <c r="D14" s="1"/>
    </row>
    <row r="15" spans="1:4" ht="17.25" customHeight="1" x14ac:dyDescent="0.35">
      <c r="A15" s="4"/>
      <c r="B15" s="155" t="s">
        <v>322</v>
      </c>
      <c r="C15" s="10">
        <v>817.3</v>
      </c>
      <c r="D15" s="1"/>
    </row>
    <row r="16" spans="1:4" ht="17.25" customHeight="1" x14ac:dyDescent="0.35">
      <c r="A16" s="4"/>
      <c r="B16" s="13" t="s">
        <v>91</v>
      </c>
      <c r="C16" s="5">
        <v>10806.2</v>
      </c>
      <c r="D16" s="1"/>
    </row>
    <row r="17" spans="1:4" ht="17.25" customHeight="1" x14ac:dyDescent="0.35">
      <c r="A17" s="4"/>
      <c r="B17" s="155" t="s">
        <v>90</v>
      </c>
      <c r="C17" s="10">
        <v>1500</v>
      </c>
      <c r="D17" s="1"/>
    </row>
    <row r="18" spans="1:4" ht="17.25" customHeight="1" x14ac:dyDescent="0.35">
      <c r="A18" s="4"/>
      <c r="B18" s="155" t="s">
        <v>321</v>
      </c>
      <c r="C18" s="10">
        <v>1118.5</v>
      </c>
      <c r="D18" s="1"/>
    </row>
    <row r="19" spans="1:4" ht="17.25" customHeight="1" x14ac:dyDescent="0.35">
      <c r="A19" s="4"/>
      <c r="B19" s="155" t="s">
        <v>186</v>
      </c>
      <c r="C19" s="10">
        <v>810.9</v>
      </c>
      <c r="D19" s="1"/>
    </row>
    <row r="20" spans="1:4" ht="17.25" customHeight="1" x14ac:dyDescent="0.35">
      <c r="A20" s="4"/>
      <c r="B20" s="155" t="s">
        <v>320</v>
      </c>
      <c r="C20" s="10">
        <v>1356.4</v>
      </c>
      <c r="D20" s="1"/>
    </row>
    <row r="21" spans="1:4" ht="17.25" customHeight="1" x14ac:dyDescent="0.35">
      <c r="A21" s="4"/>
      <c r="B21" s="155" t="s">
        <v>248</v>
      </c>
      <c r="C21" s="10">
        <v>405.7</v>
      </c>
      <c r="D21" s="1"/>
    </row>
    <row r="22" spans="1:4" ht="17.25" customHeight="1" x14ac:dyDescent="0.35">
      <c r="A22" s="4"/>
      <c r="B22" s="155" t="s">
        <v>319</v>
      </c>
      <c r="C22" s="10">
        <v>384.6</v>
      </c>
      <c r="D22" s="1"/>
    </row>
    <row r="23" spans="1:4" ht="17.25" customHeight="1" x14ac:dyDescent="0.35">
      <c r="A23" s="4"/>
      <c r="B23" s="155" t="s">
        <v>318</v>
      </c>
      <c r="C23" s="10">
        <v>743.6</v>
      </c>
      <c r="D23" s="1"/>
    </row>
    <row r="24" spans="1:4" ht="17.25" customHeight="1" x14ac:dyDescent="0.35">
      <c r="A24" s="4"/>
      <c r="B24" s="155" t="s">
        <v>317</v>
      </c>
      <c r="C24" s="10">
        <v>657.3</v>
      </c>
      <c r="D24" s="1"/>
    </row>
    <row r="25" spans="1:4" ht="17.25" customHeight="1" x14ac:dyDescent="0.35">
      <c r="A25" s="4"/>
      <c r="B25" s="155" t="s">
        <v>316</v>
      </c>
      <c r="C25" s="10">
        <v>1472</v>
      </c>
      <c r="D25" s="1"/>
    </row>
    <row r="26" spans="1:4" ht="17.25" customHeight="1" x14ac:dyDescent="0.35">
      <c r="A26" s="4"/>
      <c r="B26" s="155" t="s">
        <v>315</v>
      </c>
      <c r="C26" s="10">
        <v>285.5</v>
      </c>
      <c r="D26" s="1"/>
    </row>
    <row r="27" spans="1:4" ht="17.25" customHeight="1" x14ac:dyDescent="0.35">
      <c r="A27" s="4"/>
      <c r="B27" s="155" t="s">
        <v>112</v>
      </c>
      <c r="C27" s="10">
        <v>571.70000000000005</v>
      </c>
      <c r="D27" s="1"/>
    </row>
    <row r="28" spans="1:4" ht="17.25" customHeight="1" x14ac:dyDescent="0.35">
      <c r="A28" s="4"/>
      <c r="B28" s="155" t="s">
        <v>314</v>
      </c>
      <c r="C28" s="10">
        <v>1500</v>
      </c>
      <c r="D28" s="1"/>
    </row>
    <row r="29" spans="1:4" ht="17.25" customHeight="1" x14ac:dyDescent="0.35">
      <c r="A29" s="4"/>
      <c r="B29" s="13" t="s">
        <v>71</v>
      </c>
      <c r="C29" s="5">
        <v>2371.8000000000002</v>
      </c>
      <c r="D29" s="1"/>
    </row>
    <row r="30" spans="1:4" ht="17.25" customHeight="1" x14ac:dyDescent="0.35">
      <c r="A30" s="4"/>
      <c r="B30" s="155" t="s">
        <v>313</v>
      </c>
      <c r="C30" s="10">
        <v>399.3</v>
      </c>
      <c r="D30" s="1"/>
    </row>
    <row r="31" spans="1:4" ht="17.25" customHeight="1" x14ac:dyDescent="0.35">
      <c r="A31" s="4"/>
      <c r="B31" s="155" t="s">
        <v>146</v>
      </c>
      <c r="C31" s="10">
        <v>1500</v>
      </c>
      <c r="D31" s="1"/>
    </row>
    <row r="32" spans="1:4" ht="17.25" customHeight="1" x14ac:dyDescent="0.35">
      <c r="A32" s="4"/>
      <c r="B32" s="155" t="s">
        <v>312</v>
      </c>
      <c r="C32" s="10">
        <v>472.5</v>
      </c>
      <c r="D32" s="1"/>
    </row>
    <row r="33" spans="1:4" ht="17.25" customHeight="1" x14ac:dyDescent="0.35">
      <c r="A33" s="4"/>
      <c r="B33" s="13" t="s">
        <v>89</v>
      </c>
      <c r="C33" s="5">
        <v>2994.4</v>
      </c>
      <c r="D33" s="1"/>
    </row>
    <row r="34" spans="1:4" ht="17.25" customHeight="1" x14ac:dyDescent="0.35">
      <c r="A34" s="4"/>
      <c r="B34" s="155" t="s">
        <v>311</v>
      </c>
      <c r="C34" s="10">
        <v>593.29999999999995</v>
      </c>
      <c r="D34" s="1"/>
    </row>
    <row r="35" spans="1:4" ht="17.25" customHeight="1" x14ac:dyDescent="0.35">
      <c r="A35" s="4"/>
      <c r="B35" s="155" t="s">
        <v>134</v>
      </c>
      <c r="C35" s="10">
        <v>254.6</v>
      </c>
      <c r="D35" s="1"/>
    </row>
    <row r="36" spans="1:4" ht="17.25" customHeight="1" x14ac:dyDescent="0.35">
      <c r="A36" s="4"/>
      <c r="B36" s="155" t="s">
        <v>84</v>
      </c>
      <c r="C36" s="10">
        <v>1500</v>
      </c>
      <c r="D36" s="1"/>
    </row>
    <row r="37" spans="1:4" ht="17.25" customHeight="1" x14ac:dyDescent="0.35">
      <c r="A37" s="4"/>
      <c r="B37" s="155" t="s">
        <v>82</v>
      </c>
      <c r="C37" s="10">
        <v>175</v>
      </c>
      <c r="D37" s="1"/>
    </row>
    <row r="38" spans="1:4" ht="17.25" customHeight="1" x14ac:dyDescent="0.35">
      <c r="A38" s="4"/>
      <c r="B38" s="155" t="s">
        <v>310</v>
      </c>
      <c r="C38" s="10">
        <v>370</v>
      </c>
      <c r="D38" s="1"/>
    </row>
    <row r="39" spans="1:4" ht="17.25" customHeight="1" x14ac:dyDescent="0.35">
      <c r="A39" s="4"/>
      <c r="B39" s="155" t="s">
        <v>309</v>
      </c>
      <c r="C39" s="10">
        <v>101.5</v>
      </c>
      <c r="D39" s="1"/>
    </row>
    <row r="40" spans="1:4" ht="17.25" customHeight="1" x14ac:dyDescent="0.35">
      <c r="A40" s="4"/>
      <c r="B40" s="13" t="s">
        <v>308</v>
      </c>
      <c r="C40" s="5">
        <v>1508.6</v>
      </c>
      <c r="D40" s="1"/>
    </row>
    <row r="41" spans="1:4" ht="17.25" customHeight="1" x14ac:dyDescent="0.35">
      <c r="A41" s="4"/>
      <c r="B41" s="155" t="s">
        <v>307</v>
      </c>
      <c r="C41" s="10">
        <v>275.5</v>
      </c>
      <c r="D41" s="1"/>
    </row>
    <row r="42" spans="1:4" ht="17.25" customHeight="1" x14ac:dyDescent="0.35">
      <c r="A42" s="4"/>
      <c r="B42" s="155" t="s">
        <v>306</v>
      </c>
      <c r="C42" s="10">
        <v>768.7</v>
      </c>
      <c r="D42" s="1"/>
    </row>
    <row r="43" spans="1:4" ht="17.25" customHeight="1" x14ac:dyDescent="0.35">
      <c r="A43" s="4"/>
      <c r="B43" s="155" t="s">
        <v>305</v>
      </c>
      <c r="C43" s="10">
        <v>315</v>
      </c>
      <c r="D43" s="1"/>
    </row>
    <row r="44" spans="1:4" ht="17.25" customHeight="1" x14ac:dyDescent="0.35">
      <c r="A44" s="4"/>
      <c r="B44" s="155" t="s">
        <v>304</v>
      </c>
      <c r="C44" s="10">
        <v>149.4</v>
      </c>
      <c r="D44" s="1"/>
    </row>
    <row r="45" spans="1:4" ht="17.25" customHeight="1" x14ac:dyDescent="0.35">
      <c r="A45" s="4"/>
      <c r="B45" s="13" t="s">
        <v>110</v>
      </c>
      <c r="C45" s="5">
        <v>2586.3000000000002</v>
      </c>
      <c r="D45" s="1"/>
    </row>
    <row r="46" spans="1:4" ht="17.25" customHeight="1" x14ac:dyDescent="0.35">
      <c r="A46" s="4"/>
      <c r="B46" s="155" t="s">
        <v>303</v>
      </c>
      <c r="C46" s="10">
        <v>180.1</v>
      </c>
      <c r="D46" s="1"/>
    </row>
    <row r="47" spans="1:4" ht="17.25" customHeight="1" x14ac:dyDescent="0.35">
      <c r="A47" s="4"/>
      <c r="B47" s="155" t="s">
        <v>302</v>
      </c>
      <c r="C47" s="10">
        <v>500</v>
      </c>
      <c r="D47" s="1"/>
    </row>
    <row r="48" spans="1:4" ht="17.25" customHeight="1" x14ac:dyDescent="0.35">
      <c r="A48" s="4"/>
      <c r="B48" s="155" t="s">
        <v>301</v>
      </c>
      <c r="C48" s="10">
        <v>668.3</v>
      </c>
      <c r="D48" s="1"/>
    </row>
    <row r="49" spans="1:4" ht="17.25" customHeight="1" x14ac:dyDescent="0.35">
      <c r="A49" s="4"/>
      <c r="B49" s="155" t="s">
        <v>109</v>
      </c>
      <c r="C49" s="10">
        <v>1078.9000000000001</v>
      </c>
      <c r="D49" s="1"/>
    </row>
    <row r="50" spans="1:4" ht="17.25" customHeight="1" x14ac:dyDescent="0.35">
      <c r="A50" s="4"/>
      <c r="B50" s="155" t="s">
        <v>300</v>
      </c>
      <c r="C50" s="10">
        <v>159</v>
      </c>
      <c r="D50" s="1"/>
    </row>
    <row r="51" spans="1:4" ht="17.25" customHeight="1" x14ac:dyDescent="0.35">
      <c r="A51" s="4"/>
      <c r="B51" s="13" t="s">
        <v>80</v>
      </c>
      <c r="C51" s="5">
        <v>5551.9</v>
      </c>
      <c r="D51" s="1"/>
    </row>
    <row r="52" spans="1:4" ht="17.25" customHeight="1" x14ac:dyDescent="0.35">
      <c r="A52" s="4"/>
      <c r="B52" s="155" t="s">
        <v>299</v>
      </c>
      <c r="C52" s="10">
        <v>1500</v>
      </c>
      <c r="D52" s="1"/>
    </row>
    <row r="53" spans="1:4" ht="17.25" customHeight="1" x14ac:dyDescent="0.35">
      <c r="A53" s="4"/>
      <c r="B53" s="155" t="s">
        <v>298</v>
      </c>
      <c r="C53" s="10">
        <v>1000</v>
      </c>
      <c r="D53" s="1"/>
    </row>
    <row r="54" spans="1:4" ht="17.25" customHeight="1" x14ac:dyDescent="0.35">
      <c r="A54" s="4"/>
      <c r="B54" s="155" t="s">
        <v>222</v>
      </c>
      <c r="C54" s="10">
        <v>1253.5999999999999</v>
      </c>
      <c r="D54" s="1"/>
    </row>
    <row r="55" spans="1:4" ht="17.25" customHeight="1" x14ac:dyDescent="0.35">
      <c r="A55" s="4"/>
      <c r="B55" s="155" t="s">
        <v>297</v>
      </c>
      <c r="C55" s="10">
        <v>1500</v>
      </c>
      <c r="D55" s="1"/>
    </row>
    <row r="56" spans="1:4" ht="17.25" customHeight="1" x14ac:dyDescent="0.35">
      <c r="A56" s="4"/>
      <c r="B56" s="155" t="s">
        <v>296</v>
      </c>
      <c r="C56" s="10">
        <v>298.3</v>
      </c>
      <c r="D56" s="1"/>
    </row>
    <row r="57" spans="1:4" ht="17.25" customHeight="1" x14ac:dyDescent="0.35">
      <c r="A57" s="4"/>
      <c r="B57" s="13" t="s">
        <v>78</v>
      </c>
      <c r="C57" s="5">
        <v>7038.9</v>
      </c>
      <c r="D57" s="1"/>
    </row>
    <row r="58" spans="1:4" ht="17.25" customHeight="1" x14ac:dyDescent="0.35">
      <c r="A58" s="4"/>
      <c r="B58" s="155" t="s">
        <v>108</v>
      </c>
      <c r="C58" s="10">
        <v>1500</v>
      </c>
      <c r="D58" s="1"/>
    </row>
    <row r="59" spans="1:4" ht="17.25" customHeight="1" x14ac:dyDescent="0.35">
      <c r="A59" s="4"/>
      <c r="B59" s="155" t="s">
        <v>295</v>
      </c>
      <c r="C59" s="10">
        <v>179</v>
      </c>
      <c r="D59" s="1"/>
    </row>
    <row r="60" spans="1:4" ht="17.25" customHeight="1" x14ac:dyDescent="0.35">
      <c r="A60" s="4"/>
      <c r="B60" s="155" t="s">
        <v>294</v>
      </c>
      <c r="C60" s="10">
        <v>950</v>
      </c>
      <c r="D60" s="1"/>
    </row>
    <row r="61" spans="1:4" ht="17.25" customHeight="1" x14ac:dyDescent="0.35">
      <c r="A61" s="4"/>
      <c r="B61" s="155" t="s">
        <v>293</v>
      </c>
      <c r="C61" s="10">
        <v>639</v>
      </c>
      <c r="D61" s="1"/>
    </row>
    <row r="62" spans="1:4" ht="17.25" customHeight="1" x14ac:dyDescent="0.35">
      <c r="A62" s="4"/>
      <c r="B62" s="155" t="s">
        <v>292</v>
      </c>
      <c r="C62" s="10">
        <v>643.70000000000005</v>
      </c>
      <c r="D62" s="1"/>
    </row>
    <row r="63" spans="1:4" ht="17.25" customHeight="1" x14ac:dyDescent="0.35">
      <c r="A63" s="4"/>
      <c r="B63" s="155" t="s">
        <v>291</v>
      </c>
      <c r="C63" s="10">
        <v>759</v>
      </c>
      <c r="D63" s="1"/>
    </row>
    <row r="64" spans="1:4" ht="17.25" customHeight="1" x14ac:dyDescent="0.35">
      <c r="A64" s="4"/>
      <c r="B64" s="155" t="s">
        <v>290</v>
      </c>
      <c r="C64" s="10">
        <v>267</v>
      </c>
      <c r="D64" s="1"/>
    </row>
    <row r="65" spans="1:4" ht="17.25" customHeight="1" x14ac:dyDescent="0.35">
      <c r="A65" s="4"/>
      <c r="B65" s="155" t="s">
        <v>105</v>
      </c>
      <c r="C65" s="10">
        <v>380.2</v>
      </c>
      <c r="D65" s="1"/>
    </row>
    <row r="66" spans="1:4" ht="17.25" customHeight="1" x14ac:dyDescent="0.35">
      <c r="A66" s="4"/>
      <c r="B66" s="155" t="s">
        <v>289</v>
      </c>
      <c r="C66" s="10">
        <v>157</v>
      </c>
      <c r="D66" s="1"/>
    </row>
    <row r="67" spans="1:4" ht="17.25" customHeight="1" x14ac:dyDescent="0.35">
      <c r="A67" s="4"/>
      <c r="B67" s="155" t="s">
        <v>273</v>
      </c>
      <c r="C67" s="10">
        <v>924</v>
      </c>
      <c r="D67" s="1"/>
    </row>
    <row r="68" spans="1:4" ht="17.25" customHeight="1" x14ac:dyDescent="0.35">
      <c r="A68" s="4"/>
      <c r="B68" s="155" t="s">
        <v>288</v>
      </c>
      <c r="C68" s="10">
        <v>640</v>
      </c>
      <c r="D68" s="1"/>
    </row>
    <row r="69" spans="1:4" ht="17.25" customHeight="1" x14ac:dyDescent="0.35">
      <c r="A69" s="4"/>
      <c r="B69" s="13" t="s">
        <v>122</v>
      </c>
      <c r="C69" s="5">
        <v>1655</v>
      </c>
      <c r="D69" s="1"/>
    </row>
    <row r="70" spans="1:4" ht="17.25" customHeight="1" x14ac:dyDescent="0.35">
      <c r="A70" s="4"/>
      <c r="B70" s="155" t="s">
        <v>287</v>
      </c>
      <c r="C70" s="10">
        <v>1500</v>
      </c>
      <c r="D70" s="1"/>
    </row>
    <row r="71" spans="1:4" ht="17.25" customHeight="1" x14ac:dyDescent="0.35">
      <c r="A71" s="4"/>
      <c r="B71" s="155" t="s">
        <v>286</v>
      </c>
      <c r="C71" s="10">
        <v>155</v>
      </c>
      <c r="D71" s="1"/>
    </row>
    <row r="72" spans="1:4" ht="17.25" customHeight="1" x14ac:dyDescent="0.35">
      <c r="A72" s="4"/>
      <c r="B72" s="13" t="s">
        <v>285</v>
      </c>
      <c r="C72" s="5">
        <v>107.6</v>
      </c>
      <c r="D72" s="1"/>
    </row>
    <row r="73" spans="1:4" ht="17.25" customHeight="1" x14ac:dyDescent="0.35">
      <c r="A73" s="4"/>
      <c r="B73" s="155" t="s">
        <v>284</v>
      </c>
      <c r="C73" s="10">
        <v>107.6</v>
      </c>
      <c r="D73" s="1"/>
    </row>
    <row r="74" spans="1:4" ht="17.25" customHeight="1" x14ac:dyDescent="0.35">
      <c r="A74" s="4"/>
      <c r="B74" s="13" t="s">
        <v>283</v>
      </c>
      <c r="C74" s="5">
        <v>4284.7</v>
      </c>
      <c r="D74" s="1"/>
    </row>
    <row r="75" spans="1:4" ht="17.25" customHeight="1" x14ac:dyDescent="0.35">
      <c r="A75" s="4"/>
      <c r="B75" s="155" t="s">
        <v>282</v>
      </c>
      <c r="C75" s="10">
        <v>1500</v>
      </c>
      <c r="D75" s="1"/>
    </row>
    <row r="76" spans="1:4" ht="17.25" customHeight="1" x14ac:dyDescent="0.35">
      <c r="A76" s="4"/>
      <c r="B76" s="155" t="s">
        <v>281</v>
      </c>
      <c r="C76" s="10">
        <v>1500</v>
      </c>
      <c r="D76" s="1"/>
    </row>
    <row r="77" spans="1:4" ht="17.25" customHeight="1" x14ac:dyDescent="0.35">
      <c r="A77" s="4"/>
      <c r="B77" s="155" t="s">
        <v>280</v>
      </c>
      <c r="C77" s="10">
        <v>71.5</v>
      </c>
      <c r="D77" s="1"/>
    </row>
    <row r="78" spans="1:4" ht="17.25" customHeight="1" x14ac:dyDescent="0.35">
      <c r="A78" s="4"/>
      <c r="B78" s="155" t="s">
        <v>279</v>
      </c>
      <c r="C78" s="10">
        <v>254.5</v>
      </c>
      <c r="D78" s="1"/>
    </row>
    <row r="79" spans="1:4" ht="17.25" customHeight="1" x14ac:dyDescent="0.35">
      <c r="A79" s="4"/>
      <c r="B79" s="155" t="s">
        <v>278</v>
      </c>
      <c r="C79" s="10">
        <v>255.5</v>
      </c>
      <c r="D79" s="1"/>
    </row>
    <row r="80" spans="1:4" ht="17.25" customHeight="1" x14ac:dyDescent="0.35">
      <c r="A80" s="4"/>
      <c r="B80" s="155" t="s">
        <v>277</v>
      </c>
      <c r="C80" s="10">
        <v>637.20000000000005</v>
      </c>
      <c r="D80" s="1"/>
    </row>
    <row r="81" spans="1:4" ht="17.25" customHeight="1" x14ac:dyDescent="0.35">
      <c r="A81" s="4"/>
      <c r="B81" s="155" t="s">
        <v>276</v>
      </c>
      <c r="C81" s="10">
        <v>66</v>
      </c>
      <c r="D81" s="1"/>
    </row>
    <row r="82" spans="1:4" ht="17.25" customHeight="1" x14ac:dyDescent="0.35">
      <c r="A82" s="4"/>
      <c r="B82" s="13" t="s">
        <v>63</v>
      </c>
      <c r="C82" s="5">
        <v>3067.1</v>
      </c>
      <c r="D82" s="1"/>
    </row>
    <row r="83" spans="1:4" ht="17.25" customHeight="1" x14ac:dyDescent="0.35">
      <c r="A83" s="4"/>
      <c r="B83" s="155" t="s">
        <v>69</v>
      </c>
      <c r="C83" s="10">
        <v>1462.8</v>
      </c>
      <c r="D83" s="1"/>
    </row>
    <row r="84" spans="1:4" ht="17.25" customHeight="1" x14ac:dyDescent="0.35">
      <c r="A84" s="4"/>
      <c r="B84" s="155" t="s">
        <v>275</v>
      </c>
      <c r="C84" s="10">
        <v>486.5</v>
      </c>
      <c r="D84" s="1"/>
    </row>
    <row r="85" spans="1:4" ht="17.25" customHeight="1" x14ac:dyDescent="0.35">
      <c r="A85" s="4"/>
      <c r="B85" s="155" t="s">
        <v>274</v>
      </c>
      <c r="C85" s="10">
        <v>758.2</v>
      </c>
      <c r="D85" s="1"/>
    </row>
    <row r="86" spans="1:4" ht="17.25" customHeight="1" x14ac:dyDescent="0.35">
      <c r="A86" s="4"/>
      <c r="B86" s="155" t="s">
        <v>273</v>
      </c>
      <c r="C86" s="10">
        <v>359.6</v>
      </c>
      <c r="D86" s="1"/>
    </row>
    <row r="87" spans="1:4" ht="17.25" customHeight="1" x14ac:dyDescent="0.35">
      <c r="A87" s="4"/>
      <c r="B87" s="13" t="s">
        <v>107</v>
      </c>
      <c r="C87" s="5">
        <v>6042.9</v>
      </c>
      <c r="D87" s="1"/>
    </row>
    <row r="88" spans="1:4" ht="17.25" customHeight="1" x14ac:dyDescent="0.35">
      <c r="A88" s="4"/>
      <c r="B88" s="155" t="s">
        <v>106</v>
      </c>
      <c r="C88" s="10">
        <v>1312.1</v>
      </c>
      <c r="D88" s="1"/>
    </row>
    <row r="89" spans="1:4" ht="17.25" customHeight="1" x14ac:dyDescent="0.35">
      <c r="A89" s="4"/>
      <c r="B89" s="155" t="s">
        <v>272</v>
      </c>
      <c r="C89" s="10">
        <v>235.9</v>
      </c>
      <c r="D89" s="1"/>
    </row>
    <row r="90" spans="1:4" ht="17.25" customHeight="1" x14ac:dyDescent="0.35">
      <c r="A90" s="4"/>
      <c r="B90" s="155" t="s">
        <v>271</v>
      </c>
      <c r="C90" s="10">
        <v>320</v>
      </c>
      <c r="D90" s="1"/>
    </row>
    <row r="91" spans="1:4" ht="17.25" customHeight="1" x14ac:dyDescent="0.35">
      <c r="A91" s="4"/>
      <c r="B91" s="155" t="s">
        <v>270</v>
      </c>
      <c r="C91" s="10">
        <v>327.39999999999998</v>
      </c>
      <c r="D91" s="1"/>
    </row>
    <row r="92" spans="1:4" ht="17.25" customHeight="1" x14ac:dyDescent="0.35">
      <c r="A92" s="4"/>
      <c r="B92" s="155" t="s">
        <v>269</v>
      </c>
      <c r="C92" s="10">
        <v>65.400000000000006</v>
      </c>
      <c r="D92" s="1"/>
    </row>
    <row r="93" spans="1:4" ht="17.25" customHeight="1" x14ac:dyDescent="0.35">
      <c r="A93" s="4"/>
      <c r="B93" s="155" t="s">
        <v>268</v>
      </c>
      <c r="C93" s="10">
        <v>188</v>
      </c>
      <c r="D93" s="1"/>
    </row>
    <row r="94" spans="1:4" ht="17.25" customHeight="1" x14ac:dyDescent="0.35">
      <c r="A94" s="4"/>
      <c r="B94" s="155" t="s">
        <v>267</v>
      </c>
      <c r="C94" s="10">
        <v>731.1</v>
      </c>
      <c r="D94" s="1"/>
    </row>
    <row r="95" spans="1:4" ht="17.25" customHeight="1" x14ac:dyDescent="0.35">
      <c r="A95" s="4"/>
      <c r="B95" s="155" t="s">
        <v>266</v>
      </c>
      <c r="C95" s="10">
        <v>350.4</v>
      </c>
      <c r="D95" s="1"/>
    </row>
    <row r="96" spans="1:4" ht="17.25" customHeight="1" x14ac:dyDescent="0.35">
      <c r="A96" s="4"/>
      <c r="B96" s="155" t="s">
        <v>145</v>
      </c>
      <c r="C96" s="10">
        <v>81.599999999999994</v>
      </c>
      <c r="D96" s="1"/>
    </row>
    <row r="97" spans="1:4" ht="17.25" customHeight="1" x14ac:dyDescent="0.35">
      <c r="A97" s="4"/>
      <c r="B97" s="155" t="s">
        <v>265</v>
      </c>
      <c r="C97" s="10">
        <v>911</v>
      </c>
      <c r="D97" s="1"/>
    </row>
    <row r="98" spans="1:4" ht="17.25" customHeight="1" x14ac:dyDescent="0.35">
      <c r="A98" s="4"/>
      <c r="B98" s="155" t="s">
        <v>264</v>
      </c>
      <c r="C98" s="10">
        <v>192.3</v>
      </c>
      <c r="D98" s="1"/>
    </row>
    <row r="99" spans="1:4" ht="17.25" customHeight="1" x14ac:dyDescent="0.35">
      <c r="A99" s="4"/>
      <c r="B99" s="155" t="s">
        <v>105</v>
      </c>
      <c r="C99" s="10">
        <v>376.8</v>
      </c>
      <c r="D99" s="1"/>
    </row>
    <row r="100" spans="1:4" ht="17.25" customHeight="1" x14ac:dyDescent="0.35">
      <c r="A100" s="4"/>
      <c r="B100" s="155" t="s">
        <v>263</v>
      </c>
      <c r="C100" s="10">
        <v>367.5</v>
      </c>
      <c r="D100" s="1"/>
    </row>
    <row r="101" spans="1:4" ht="17.25" customHeight="1" x14ac:dyDescent="0.35">
      <c r="A101" s="4"/>
      <c r="B101" s="155" t="s">
        <v>262</v>
      </c>
      <c r="C101" s="10">
        <v>449.1</v>
      </c>
      <c r="D101" s="1"/>
    </row>
    <row r="102" spans="1:4" ht="17.25" customHeight="1" x14ac:dyDescent="0.35">
      <c r="A102" s="4"/>
      <c r="B102" s="155" t="s">
        <v>261</v>
      </c>
      <c r="C102" s="10">
        <v>134.30000000000001</v>
      </c>
      <c r="D102" s="1"/>
    </row>
    <row r="103" spans="1:4" ht="17.25" customHeight="1" x14ac:dyDescent="0.35">
      <c r="A103" s="4"/>
      <c r="B103" s="13" t="s">
        <v>77</v>
      </c>
      <c r="C103" s="5">
        <v>8318.9</v>
      </c>
      <c r="D103" s="1"/>
    </row>
    <row r="104" spans="1:4" ht="17.25" customHeight="1" x14ac:dyDescent="0.35">
      <c r="A104" s="4"/>
      <c r="B104" s="155" t="s">
        <v>76</v>
      </c>
      <c r="C104" s="10">
        <v>1500</v>
      </c>
      <c r="D104" s="1"/>
    </row>
    <row r="105" spans="1:4" ht="17.25" customHeight="1" x14ac:dyDescent="0.35">
      <c r="A105" s="4"/>
      <c r="B105" s="155" t="s">
        <v>260</v>
      </c>
      <c r="C105" s="10">
        <v>465.6</v>
      </c>
      <c r="D105" s="1"/>
    </row>
    <row r="106" spans="1:4" ht="17.25" customHeight="1" x14ac:dyDescent="0.35">
      <c r="A106" s="4"/>
      <c r="B106" s="155" t="s">
        <v>259</v>
      </c>
      <c r="C106" s="10">
        <v>397.6</v>
      </c>
      <c r="D106" s="1"/>
    </row>
    <row r="107" spans="1:4" ht="17.25" customHeight="1" x14ac:dyDescent="0.35">
      <c r="A107" s="4"/>
      <c r="B107" s="155" t="s">
        <v>258</v>
      </c>
      <c r="C107" s="10">
        <v>707</v>
      </c>
      <c r="D107" s="1"/>
    </row>
    <row r="108" spans="1:4" ht="17.25" customHeight="1" x14ac:dyDescent="0.35">
      <c r="A108" s="4"/>
      <c r="B108" s="155" t="s">
        <v>257</v>
      </c>
      <c r="C108" s="10">
        <v>1500</v>
      </c>
      <c r="D108" s="1"/>
    </row>
    <row r="109" spans="1:4" ht="17.25" customHeight="1" x14ac:dyDescent="0.35">
      <c r="A109" s="4"/>
      <c r="B109" s="155" t="s">
        <v>105</v>
      </c>
      <c r="C109" s="10">
        <v>1500</v>
      </c>
      <c r="D109" s="1"/>
    </row>
    <row r="110" spans="1:4" ht="17.25" customHeight="1" x14ac:dyDescent="0.35">
      <c r="A110" s="4"/>
      <c r="B110" s="155" t="s">
        <v>256</v>
      </c>
      <c r="C110" s="10">
        <v>1498.7</v>
      </c>
      <c r="D110" s="1"/>
    </row>
    <row r="111" spans="1:4" ht="17.25" customHeight="1" x14ac:dyDescent="0.35">
      <c r="A111" s="4"/>
      <c r="B111" s="155" t="s">
        <v>255</v>
      </c>
      <c r="C111" s="10">
        <v>750</v>
      </c>
      <c r="D111" s="1"/>
    </row>
    <row r="112" spans="1:4" ht="17.25" customHeight="1" x14ac:dyDescent="0.35">
      <c r="A112" s="4"/>
      <c r="B112" s="13" t="s">
        <v>68</v>
      </c>
      <c r="C112" s="5">
        <v>11580.9</v>
      </c>
      <c r="D112" s="1"/>
    </row>
    <row r="113" spans="1:4" ht="17.25" customHeight="1" x14ac:dyDescent="0.35">
      <c r="A113" s="4"/>
      <c r="B113" s="155" t="s">
        <v>72</v>
      </c>
      <c r="C113" s="10">
        <v>1311</v>
      </c>
      <c r="D113" s="1"/>
    </row>
    <row r="114" spans="1:4" ht="17.25" customHeight="1" x14ac:dyDescent="0.35">
      <c r="A114" s="4"/>
      <c r="B114" s="155" t="s">
        <v>254</v>
      </c>
      <c r="C114" s="10">
        <v>199</v>
      </c>
      <c r="D114" s="1"/>
    </row>
    <row r="115" spans="1:4" ht="17.25" customHeight="1" x14ac:dyDescent="0.35">
      <c r="A115" s="4"/>
      <c r="B115" s="155" t="s">
        <v>253</v>
      </c>
      <c r="C115" s="10">
        <v>352.2</v>
      </c>
      <c r="D115" s="1"/>
    </row>
    <row r="116" spans="1:4" ht="17.25" customHeight="1" x14ac:dyDescent="0.35">
      <c r="A116" s="4"/>
      <c r="B116" s="155" t="s">
        <v>252</v>
      </c>
      <c r="C116" s="10">
        <v>1231.3</v>
      </c>
      <c r="D116" s="1"/>
    </row>
    <row r="117" spans="1:4" ht="17.25" customHeight="1" x14ac:dyDescent="0.35">
      <c r="A117" s="4"/>
      <c r="B117" s="155" t="s">
        <v>251</v>
      </c>
      <c r="C117" s="10">
        <v>276.10000000000002</v>
      </c>
      <c r="D117" s="1"/>
    </row>
    <row r="118" spans="1:4" ht="17.25" customHeight="1" x14ac:dyDescent="0.35">
      <c r="A118" s="4"/>
      <c r="B118" s="155" t="s">
        <v>250</v>
      </c>
      <c r="C118" s="10">
        <v>680.8</v>
      </c>
      <c r="D118" s="1"/>
    </row>
    <row r="119" spans="1:4" ht="17.25" customHeight="1" x14ac:dyDescent="0.35">
      <c r="A119" s="4"/>
      <c r="B119" s="155" t="s">
        <v>249</v>
      </c>
      <c r="C119" s="10">
        <v>675.2</v>
      </c>
      <c r="D119" s="1"/>
    </row>
    <row r="120" spans="1:4" ht="17.25" customHeight="1" x14ac:dyDescent="0.35">
      <c r="A120" s="4"/>
      <c r="B120" s="155" t="s">
        <v>67</v>
      </c>
      <c r="C120" s="10">
        <v>1152</v>
      </c>
      <c r="D120" s="1"/>
    </row>
    <row r="121" spans="1:4" ht="17.25" customHeight="1" x14ac:dyDescent="0.35">
      <c r="A121" s="4"/>
      <c r="B121" s="155" t="s">
        <v>248</v>
      </c>
      <c r="C121" s="10">
        <v>989.1</v>
      </c>
      <c r="D121" s="1"/>
    </row>
    <row r="122" spans="1:4" ht="17.25" customHeight="1" x14ac:dyDescent="0.35">
      <c r="A122" s="4"/>
      <c r="B122" s="155" t="s">
        <v>247</v>
      </c>
      <c r="C122" s="10">
        <v>1152.0999999999999</v>
      </c>
      <c r="D122" s="1"/>
    </row>
    <row r="123" spans="1:4" ht="17.25" customHeight="1" x14ac:dyDescent="0.35">
      <c r="A123" s="4"/>
      <c r="B123" s="155" t="s">
        <v>246</v>
      </c>
      <c r="C123" s="10">
        <v>572.1</v>
      </c>
      <c r="D123" s="1"/>
    </row>
    <row r="124" spans="1:4" ht="17.25" customHeight="1" x14ac:dyDescent="0.35">
      <c r="A124" s="4"/>
      <c r="B124" s="155" t="s">
        <v>245</v>
      </c>
      <c r="C124" s="10">
        <v>307.7</v>
      </c>
      <c r="D124" s="1"/>
    </row>
    <row r="125" spans="1:4" ht="17.25" customHeight="1" x14ac:dyDescent="0.35">
      <c r="A125" s="4"/>
      <c r="B125" s="155" t="s">
        <v>244</v>
      </c>
      <c r="C125" s="10">
        <v>768.1</v>
      </c>
      <c r="D125" s="1"/>
    </row>
    <row r="126" spans="1:4" ht="17.25" customHeight="1" x14ac:dyDescent="0.35">
      <c r="A126" s="4"/>
      <c r="B126" s="155" t="s">
        <v>243</v>
      </c>
      <c r="C126" s="10">
        <v>414.2</v>
      </c>
      <c r="D126" s="1"/>
    </row>
    <row r="127" spans="1:4" ht="17.25" customHeight="1" x14ac:dyDescent="0.35">
      <c r="A127" s="4"/>
      <c r="B127" s="155" t="s">
        <v>242</v>
      </c>
      <c r="C127" s="10">
        <v>1500</v>
      </c>
      <c r="D127" s="1"/>
    </row>
    <row r="128" spans="1:4" ht="17.25" customHeight="1" x14ac:dyDescent="0.35">
      <c r="A128" s="4"/>
      <c r="B128" s="13" t="s">
        <v>241</v>
      </c>
      <c r="C128" s="5">
        <v>3246.1</v>
      </c>
      <c r="D128" s="1"/>
    </row>
    <row r="129" spans="1:4" ht="17.25" customHeight="1" x14ac:dyDescent="0.35">
      <c r="A129" s="4"/>
      <c r="B129" s="155" t="s">
        <v>99</v>
      </c>
      <c r="C129" s="10">
        <v>513.29999999999995</v>
      </c>
      <c r="D129" s="1"/>
    </row>
    <row r="130" spans="1:4" ht="17.25" customHeight="1" x14ac:dyDescent="0.35">
      <c r="A130" s="4"/>
      <c r="B130" s="155" t="s">
        <v>240</v>
      </c>
      <c r="C130" s="10">
        <v>999.9</v>
      </c>
      <c r="D130" s="1"/>
    </row>
    <row r="131" spans="1:4" ht="17.25" customHeight="1" x14ac:dyDescent="0.35">
      <c r="A131" s="4"/>
      <c r="B131" s="155" t="s">
        <v>239</v>
      </c>
      <c r="C131" s="10">
        <v>384.9</v>
      </c>
      <c r="D131" s="1"/>
    </row>
    <row r="132" spans="1:4" ht="17.25" customHeight="1" x14ac:dyDescent="0.35">
      <c r="A132" s="4"/>
      <c r="B132" s="155" t="s">
        <v>238</v>
      </c>
      <c r="C132" s="10">
        <v>652.5</v>
      </c>
      <c r="D132" s="1"/>
    </row>
    <row r="133" spans="1:4" ht="17.25" customHeight="1" x14ac:dyDescent="0.35">
      <c r="A133" s="4"/>
      <c r="B133" s="155" t="s">
        <v>237</v>
      </c>
      <c r="C133" s="10">
        <v>695.5</v>
      </c>
      <c r="D133" s="1"/>
    </row>
    <row r="134" spans="1:4" ht="17.25" customHeight="1" x14ac:dyDescent="0.35">
      <c r="A134" s="4"/>
      <c r="B134" s="13" t="s">
        <v>104</v>
      </c>
      <c r="C134" s="5">
        <v>16550.599999999999</v>
      </c>
      <c r="D134" s="1"/>
    </row>
    <row r="135" spans="1:4" ht="17.25" customHeight="1" x14ac:dyDescent="0.35">
      <c r="A135" s="4"/>
      <c r="B135" s="155" t="s">
        <v>103</v>
      </c>
      <c r="C135" s="10">
        <v>1100</v>
      </c>
      <c r="D135" s="1"/>
    </row>
    <row r="136" spans="1:4" ht="17.25" customHeight="1" x14ac:dyDescent="0.35">
      <c r="A136" s="4"/>
      <c r="B136" s="155" t="s">
        <v>236</v>
      </c>
      <c r="C136" s="10">
        <v>1485</v>
      </c>
      <c r="D136" s="1"/>
    </row>
    <row r="137" spans="1:4" ht="17.25" customHeight="1" x14ac:dyDescent="0.35">
      <c r="A137" s="4"/>
      <c r="B137" s="155" t="s">
        <v>99</v>
      </c>
      <c r="C137" s="10">
        <v>1472.5</v>
      </c>
      <c r="D137" s="1"/>
    </row>
    <row r="138" spans="1:4" ht="17.25" customHeight="1" x14ac:dyDescent="0.35">
      <c r="A138" s="4"/>
      <c r="B138" s="155" t="s">
        <v>235</v>
      </c>
      <c r="C138" s="10">
        <v>1500</v>
      </c>
      <c r="D138" s="1"/>
    </row>
    <row r="139" spans="1:4" ht="17.25" customHeight="1" x14ac:dyDescent="0.35">
      <c r="A139" s="4"/>
      <c r="B139" s="155" t="s">
        <v>234</v>
      </c>
      <c r="C139" s="10">
        <v>1500</v>
      </c>
      <c r="D139" s="1"/>
    </row>
    <row r="140" spans="1:4" ht="17.25" customHeight="1" x14ac:dyDescent="0.35">
      <c r="A140" s="4"/>
      <c r="B140" s="155" t="s">
        <v>233</v>
      </c>
      <c r="C140" s="10">
        <v>1455.2</v>
      </c>
      <c r="D140" s="1"/>
    </row>
    <row r="141" spans="1:4" ht="17.25" customHeight="1" x14ac:dyDescent="0.35">
      <c r="A141" s="4"/>
      <c r="B141" s="155" t="s">
        <v>232</v>
      </c>
      <c r="C141" s="10">
        <v>999.2</v>
      </c>
      <c r="D141" s="1"/>
    </row>
    <row r="142" spans="1:4" ht="17.25" customHeight="1" x14ac:dyDescent="0.35">
      <c r="A142" s="4"/>
      <c r="B142" s="155" t="s">
        <v>231</v>
      </c>
      <c r="C142" s="10">
        <v>1492</v>
      </c>
      <c r="D142" s="1"/>
    </row>
    <row r="143" spans="1:4" ht="17.25" customHeight="1" x14ac:dyDescent="0.35">
      <c r="A143" s="4"/>
      <c r="B143" s="155" t="s">
        <v>230</v>
      </c>
      <c r="C143" s="10">
        <v>1500</v>
      </c>
      <c r="D143" s="1"/>
    </row>
    <row r="144" spans="1:4" ht="17.25" customHeight="1" x14ac:dyDescent="0.35">
      <c r="A144" s="4"/>
      <c r="B144" s="155" t="s">
        <v>229</v>
      </c>
      <c r="C144" s="10">
        <v>1236.7</v>
      </c>
      <c r="D144" s="1"/>
    </row>
    <row r="145" spans="1:4" ht="17.25" customHeight="1" x14ac:dyDescent="0.35">
      <c r="A145" s="4"/>
      <c r="B145" s="155" t="s">
        <v>228</v>
      </c>
      <c r="C145" s="10">
        <v>1310</v>
      </c>
      <c r="D145" s="1"/>
    </row>
    <row r="146" spans="1:4" ht="17.25" customHeight="1" x14ac:dyDescent="0.35">
      <c r="A146" s="4"/>
      <c r="B146" s="155" t="s">
        <v>227</v>
      </c>
      <c r="C146" s="10">
        <v>1500</v>
      </c>
      <c r="D146" s="1"/>
    </row>
    <row r="147" spans="1:4" ht="17.25" customHeight="1" x14ac:dyDescent="0.35">
      <c r="A147" s="4"/>
      <c r="B147" s="13" t="s">
        <v>62</v>
      </c>
      <c r="C147" s="5">
        <v>5839.5</v>
      </c>
      <c r="D147" s="1"/>
    </row>
    <row r="148" spans="1:4" ht="17.25" customHeight="1" x14ac:dyDescent="0.35">
      <c r="A148" s="4"/>
      <c r="B148" s="155" t="s">
        <v>102</v>
      </c>
      <c r="C148" s="10">
        <v>1500</v>
      </c>
      <c r="D148" s="1"/>
    </row>
    <row r="149" spans="1:4" ht="17.25" customHeight="1" x14ac:dyDescent="0.35">
      <c r="A149" s="4"/>
      <c r="B149" s="155" t="s">
        <v>226</v>
      </c>
      <c r="C149" s="10">
        <v>1495.4</v>
      </c>
      <c r="D149" s="1"/>
    </row>
    <row r="150" spans="1:4" ht="17.25" customHeight="1" x14ac:dyDescent="0.35">
      <c r="A150" s="4"/>
      <c r="B150" s="155" t="s">
        <v>225</v>
      </c>
      <c r="C150" s="10">
        <v>1500</v>
      </c>
      <c r="D150" s="1"/>
    </row>
    <row r="151" spans="1:4" ht="17.25" customHeight="1" x14ac:dyDescent="0.35">
      <c r="A151" s="4"/>
      <c r="B151" s="155" t="s">
        <v>224</v>
      </c>
      <c r="C151" s="10">
        <v>1344.1</v>
      </c>
      <c r="D151" s="1"/>
    </row>
    <row r="152" spans="1:4" ht="17.25" customHeight="1" x14ac:dyDescent="0.35">
      <c r="A152" s="4"/>
      <c r="B152" s="13" t="s">
        <v>100</v>
      </c>
      <c r="C152" s="5">
        <v>10397.5</v>
      </c>
      <c r="D152" s="1"/>
    </row>
    <row r="153" spans="1:4" ht="17.25" customHeight="1" x14ac:dyDescent="0.35">
      <c r="A153" s="4"/>
      <c r="B153" s="155" t="s">
        <v>99</v>
      </c>
      <c r="C153" s="10">
        <v>1400</v>
      </c>
      <c r="D153" s="1"/>
    </row>
    <row r="154" spans="1:4" ht="17.25" customHeight="1" x14ac:dyDescent="0.35">
      <c r="A154" s="4"/>
      <c r="B154" s="155" t="s">
        <v>124</v>
      </c>
      <c r="C154" s="10">
        <v>1500</v>
      </c>
      <c r="D154" s="1"/>
    </row>
    <row r="155" spans="1:4" ht="17.25" customHeight="1" x14ac:dyDescent="0.35">
      <c r="A155" s="4"/>
      <c r="B155" s="155" t="s">
        <v>120</v>
      </c>
      <c r="C155" s="10">
        <v>1500</v>
      </c>
      <c r="D155" s="1"/>
    </row>
    <row r="156" spans="1:4" ht="17.25" customHeight="1" x14ac:dyDescent="0.35">
      <c r="A156" s="4"/>
      <c r="B156" s="155" t="s">
        <v>223</v>
      </c>
      <c r="C156" s="10">
        <v>1500</v>
      </c>
      <c r="D156" s="1"/>
    </row>
    <row r="157" spans="1:4" ht="17.25" customHeight="1" x14ac:dyDescent="0.35">
      <c r="A157" s="4"/>
      <c r="B157" s="155" t="s">
        <v>222</v>
      </c>
      <c r="C157" s="10">
        <v>1500</v>
      </c>
      <c r="D157" s="1"/>
    </row>
    <row r="158" spans="1:4" ht="17.25" customHeight="1" x14ac:dyDescent="0.35">
      <c r="A158" s="4"/>
      <c r="B158" s="155" t="s">
        <v>221</v>
      </c>
      <c r="C158" s="10">
        <v>1497.5</v>
      </c>
      <c r="D158" s="1"/>
    </row>
    <row r="159" spans="1:4" ht="17.25" customHeight="1" x14ac:dyDescent="0.35">
      <c r="A159" s="4"/>
      <c r="B159" s="155" t="s">
        <v>220</v>
      </c>
      <c r="C159" s="10">
        <v>1500</v>
      </c>
      <c r="D159" s="1"/>
    </row>
    <row r="160" spans="1:4" ht="17.25" customHeight="1" x14ac:dyDescent="0.35">
      <c r="A160" s="4"/>
      <c r="B160" s="13" t="s">
        <v>61</v>
      </c>
      <c r="C160" s="5">
        <v>13795.1</v>
      </c>
      <c r="D160" s="1"/>
    </row>
    <row r="161" spans="1:4" ht="17.25" customHeight="1" x14ac:dyDescent="0.35">
      <c r="A161" s="4"/>
      <c r="B161" s="155" t="s">
        <v>219</v>
      </c>
      <c r="C161" s="10">
        <v>457.2</v>
      </c>
      <c r="D161" s="1"/>
    </row>
    <row r="162" spans="1:4" ht="17.25" customHeight="1" x14ac:dyDescent="0.35">
      <c r="A162" s="4"/>
      <c r="B162" s="155" t="s">
        <v>99</v>
      </c>
      <c r="C162" s="10">
        <v>313.8</v>
      </c>
      <c r="D162" s="1"/>
    </row>
    <row r="163" spans="1:4" ht="17.25" customHeight="1" x14ac:dyDescent="0.35">
      <c r="A163" s="4"/>
      <c r="B163" s="155" t="s">
        <v>218</v>
      </c>
      <c r="C163" s="10">
        <v>975.3</v>
      </c>
      <c r="D163" s="1"/>
    </row>
    <row r="164" spans="1:4" ht="17.25" customHeight="1" x14ac:dyDescent="0.35">
      <c r="A164" s="4"/>
      <c r="B164" s="155" t="s">
        <v>217</v>
      </c>
      <c r="C164" s="10">
        <v>1204.5</v>
      </c>
      <c r="D164" s="1"/>
    </row>
    <row r="165" spans="1:4" ht="17.25" customHeight="1" x14ac:dyDescent="0.35">
      <c r="A165" s="4"/>
      <c r="B165" s="155" t="s">
        <v>60</v>
      </c>
      <c r="C165" s="10">
        <v>1500</v>
      </c>
      <c r="D165" s="1"/>
    </row>
    <row r="166" spans="1:4" ht="17.25" customHeight="1" x14ac:dyDescent="0.35">
      <c r="A166" s="4"/>
      <c r="B166" s="155" t="s">
        <v>216</v>
      </c>
      <c r="C166" s="10">
        <v>607.79999999999995</v>
      </c>
      <c r="D166" s="1"/>
    </row>
    <row r="167" spans="1:4" ht="17.25" customHeight="1" x14ac:dyDescent="0.35">
      <c r="A167" s="4"/>
      <c r="B167" s="155" t="s">
        <v>215</v>
      </c>
      <c r="C167" s="10">
        <v>1500</v>
      </c>
      <c r="D167" s="1"/>
    </row>
    <row r="168" spans="1:4" ht="17.25" customHeight="1" x14ac:dyDescent="0.35">
      <c r="A168" s="4"/>
      <c r="B168" s="155" t="s">
        <v>214</v>
      </c>
      <c r="C168" s="10">
        <v>488.7</v>
      </c>
      <c r="D168" s="1"/>
    </row>
    <row r="169" spans="1:4" ht="17.25" customHeight="1" x14ac:dyDescent="0.35">
      <c r="A169" s="4"/>
      <c r="B169" s="155" t="s">
        <v>183</v>
      </c>
      <c r="C169" s="10">
        <v>1500</v>
      </c>
      <c r="D169" s="1"/>
    </row>
    <row r="170" spans="1:4" ht="17.25" customHeight="1" x14ac:dyDescent="0.35">
      <c r="A170" s="4"/>
      <c r="B170" s="155" t="s">
        <v>213</v>
      </c>
      <c r="C170" s="10">
        <v>192.8</v>
      </c>
      <c r="D170" s="1"/>
    </row>
    <row r="171" spans="1:4" ht="17.25" customHeight="1" x14ac:dyDescent="0.35">
      <c r="A171" s="4"/>
      <c r="B171" s="155" t="s">
        <v>212</v>
      </c>
      <c r="C171" s="10">
        <v>1500</v>
      </c>
      <c r="D171" s="1"/>
    </row>
    <row r="172" spans="1:4" ht="17.25" customHeight="1" x14ac:dyDescent="0.35">
      <c r="A172" s="4"/>
      <c r="B172" s="155" t="s">
        <v>211</v>
      </c>
      <c r="C172" s="10">
        <v>384.5</v>
      </c>
      <c r="D172" s="1"/>
    </row>
    <row r="173" spans="1:4" ht="17.25" customHeight="1" x14ac:dyDescent="0.35">
      <c r="A173" s="4"/>
      <c r="B173" s="155" t="s">
        <v>210</v>
      </c>
      <c r="C173" s="10">
        <v>1460</v>
      </c>
      <c r="D173" s="1"/>
    </row>
    <row r="174" spans="1:4" ht="17.25" customHeight="1" x14ac:dyDescent="0.35">
      <c r="A174" s="4"/>
      <c r="B174" s="155" t="s">
        <v>209</v>
      </c>
      <c r="C174" s="10">
        <v>825.2</v>
      </c>
      <c r="D174" s="1"/>
    </row>
    <row r="175" spans="1:4" ht="17.25" customHeight="1" x14ac:dyDescent="0.35">
      <c r="A175" s="4"/>
      <c r="B175" s="155" t="s">
        <v>208</v>
      </c>
      <c r="C175" s="10">
        <v>384.9</v>
      </c>
      <c r="D175" s="1"/>
    </row>
    <row r="176" spans="1:4" ht="17.25" customHeight="1" x14ac:dyDescent="0.35">
      <c r="A176" s="4"/>
      <c r="B176" s="155" t="s">
        <v>207</v>
      </c>
      <c r="C176" s="10">
        <v>500.4</v>
      </c>
      <c r="D176" s="1"/>
    </row>
    <row r="177" spans="1:4" ht="17.25" customHeight="1" x14ac:dyDescent="0.35">
      <c r="A177" s="4"/>
      <c r="B177" s="13" t="s">
        <v>206</v>
      </c>
      <c r="C177" s="5">
        <v>546.9</v>
      </c>
      <c r="D177" s="1"/>
    </row>
    <row r="178" spans="1:4" ht="17.25" customHeight="1" x14ac:dyDescent="0.35">
      <c r="A178" s="4"/>
      <c r="B178" s="155" t="s">
        <v>205</v>
      </c>
      <c r="C178" s="10">
        <v>546.9</v>
      </c>
      <c r="D178" s="1"/>
    </row>
    <row r="179" spans="1:4" ht="17.25" customHeight="1" x14ac:dyDescent="0.35">
      <c r="A179" s="4"/>
      <c r="B179" s="13" t="s">
        <v>59</v>
      </c>
      <c r="C179" s="5">
        <v>7225.1</v>
      </c>
      <c r="D179" s="1"/>
    </row>
    <row r="180" spans="1:4" ht="17.25" customHeight="1" x14ac:dyDescent="0.35">
      <c r="A180" s="4"/>
      <c r="B180" s="155" t="s">
        <v>204</v>
      </c>
      <c r="C180" s="10">
        <v>1500</v>
      </c>
      <c r="D180" s="1"/>
    </row>
    <row r="181" spans="1:4" ht="17.25" customHeight="1" x14ac:dyDescent="0.35">
      <c r="A181" s="4"/>
      <c r="B181" s="155" t="s">
        <v>203</v>
      </c>
      <c r="C181" s="10">
        <v>683.6</v>
      </c>
      <c r="D181" s="1"/>
    </row>
    <row r="182" spans="1:4" ht="17.25" customHeight="1" x14ac:dyDescent="0.35">
      <c r="A182" s="4"/>
      <c r="B182" s="155" t="s">
        <v>202</v>
      </c>
      <c r="C182" s="10">
        <v>118.3</v>
      </c>
      <c r="D182" s="1"/>
    </row>
    <row r="183" spans="1:4" ht="17.25" customHeight="1" x14ac:dyDescent="0.35">
      <c r="A183" s="4"/>
      <c r="B183" s="155" t="s">
        <v>201</v>
      </c>
      <c r="C183" s="10">
        <v>300.8</v>
      </c>
      <c r="D183" s="1"/>
    </row>
    <row r="184" spans="1:4" ht="17.25" customHeight="1" x14ac:dyDescent="0.35">
      <c r="A184" s="4"/>
      <c r="B184" s="155" t="s">
        <v>200</v>
      </c>
      <c r="C184" s="10">
        <v>74.3</v>
      </c>
      <c r="D184" s="1"/>
    </row>
    <row r="185" spans="1:4" ht="17.25" customHeight="1" x14ac:dyDescent="0.35">
      <c r="A185" s="4"/>
      <c r="B185" s="155" t="s">
        <v>199</v>
      </c>
      <c r="C185" s="10">
        <v>376.6</v>
      </c>
      <c r="D185" s="1"/>
    </row>
    <row r="186" spans="1:4" ht="17.25" customHeight="1" x14ac:dyDescent="0.35">
      <c r="A186" s="4"/>
      <c r="B186" s="155" t="s">
        <v>198</v>
      </c>
      <c r="C186" s="10">
        <v>230.7</v>
      </c>
      <c r="D186" s="1"/>
    </row>
    <row r="187" spans="1:4" ht="17.25" customHeight="1" x14ac:dyDescent="0.35">
      <c r="A187" s="4"/>
      <c r="B187" s="155" t="s">
        <v>197</v>
      </c>
      <c r="C187" s="10">
        <v>362</v>
      </c>
      <c r="D187" s="1"/>
    </row>
    <row r="188" spans="1:4" ht="17.25" customHeight="1" x14ac:dyDescent="0.35">
      <c r="A188" s="4"/>
      <c r="B188" s="155" t="s">
        <v>196</v>
      </c>
      <c r="C188" s="10">
        <v>1050.9000000000001</v>
      </c>
      <c r="D188" s="1"/>
    </row>
    <row r="189" spans="1:4" ht="17.25" customHeight="1" x14ac:dyDescent="0.35">
      <c r="A189" s="4"/>
      <c r="B189" s="155" t="s">
        <v>195</v>
      </c>
      <c r="C189" s="10">
        <v>161.30000000000001</v>
      </c>
      <c r="D189" s="1"/>
    </row>
    <row r="190" spans="1:4" ht="17.25" customHeight="1" x14ac:dyDescent="0.35">
      <c r="A190" s="4"/>
      <c r="B190" s="155" t="s">
        <v>194</v>
      </c>
      <c r="C190" s="10">
        <v>978.5</v>
      </c>
      <c r="D190" s="1"/>
    </row>
    <row r="191" spans="1:4" ht="17.25" customHeight="1" x14ac:dyDescent="0.35">
      <c r="A191" s="4"/>
      <c r="B191" s="155" t="s">
        <v>193</v>
      </c>
      <c r="C191" s="10">
        <v>432.6</v>
      </c>
      <c r="D191" s="1"/>
    </row>
    <row r="192" spans="1:4" ht="17.25" customHeight="1" x14ac:dyDescent="0.35">
      <c r="A192" s="4"/>
      <c r="B192" s="155" t="s">
        <v>192</v>
      </c>
      <c r="C192" s="10">
        <v>264.39999999999998</v>
      </c>
      <c r="D192" s="1"/>
    </row>
    <row r="193" spans="1:4" ht="17.25" customHeight="1" x14ac:dyDescent="0.35">
      <c r="A193" s="4"/>
      <c r="B193" s="155" t="s">
        <v>191</v>
      </c>
      <c r="C193" s="10">
        <v>691.1</v>
      </c>
      <c r="D193" s="1"/>
    </row>
    <row r="194" spans="1:4" ht="17.25" customHeight="1" x14ac:dyDescent="0.35">
      <c r="A194" s="4"/>
      <c r="B194" s="13" t="s">
        <v>75</v>
      </c>
      <c r="C194" s="5">
        <v>12729.3</v>
      </c>
      <c r="D194" s="1"/>
    </row>
    <row r="195" spans="1:4" ht="17.25" customHeight="1" x14ac:dyDescent="0.35">
      <c r="A195" s="4"/>
      <c r="B195" s="155" t="s">
        <v>190</v>
      </c>
      <c r="C195" s="10">
        <v>172.1</v>
      </c>
      <c r="D195" s="1"/>
    </row>
    <row r="196" spans="1:4" ht="17.25" customHeight="1" x14ac:dyDescent="0.35">
      <c r="A196" s="4"/>
      <c r="B196" s="155" t="s">
        <v>189</v>
      </c>
      <c r="C196" s="10">
        <v>850.1</v>
      </c>
      <c r="D196" s="1"/>
    </row>
    <row r="197" spans="1:4" ht="17.25" customHeight="1" x14ac:dyDescent="0.35">
      <c r="A197" s="4"/>
      <c r="B197" s="155" t="s">
        <v>188</v>
      </c>
      <c r="C197" s="10">
        <v>221.3</v>
      </c>
      <c r="D197" s="1"/>
    </row>
    <row r="198" spans="1:4" ht="17.25" customHeight="1" x14ac:dyDescent="0.35">
      <c r="A198" s="4"/>
      <c r="B198" s="155" t="s">
        <v>187</v>
      </c>
      <c r="C198" s="10">
        <v>418.1</v>
      </c>
      <c r="D198" s="1"/>
    </row>
    <row r="199" spans="1:4" ht="17.25" customHeight="1" x14ac:dyDescent="0.35">
      <c r="A199" s="4"/>
      <c r="B199" s="155" t="s">
        <v>186</v>
      </c>
      <c r="C199" s="10">
        <v>347.8</v>
      </c>
      <c r="D199" s="1"/>
    </row>
    <row r="200" spans="1:4" ht="17.25" customHeight="1" x14ac:dyDescent="0.35">
      <c r="A200" s="4"/>
      <c r="B200" s="155" t="s">
        <v>185</v>
      </c>
      <c r="C200" s="10">
        <v>906.4</v>
      </c>
      <c r="D200" s="1"/>
    </row>
    <row r="201" spans="1:4" ht="17.25" customHeight="1" x14ac:dyDescent="0.35">
      <c r="A201" s="4"/>
      <c r="B201" s="155" t="s">
        <v>184</v>
      </c>
      <c r="C201" s="10">
        <v>565.70000000000005</v>
      </c>
      <c r="D201" s="1"/>
    </row>
    <row r="202" spans="1:4" ht="17.25" customHeight="1" x14ac:dyDescent="0.35">
      <c r="A202" s="4"/>
      <c r="B202" s="155" t="s">
        <v>183</v>
      </c>
      <c r="C202" s="10">
        <v>896</v>
      </c>
      <c r="D202" s="1"/>
    </row>
    <row r="203" spans="1:4" ht="17.25" customHeight="1" x14ac:dyDescent="0.35">
      <c r="A203" s="4"/>
      <c r="B203" s="155" t="s">
        <v>182</v>
      </c>
      <c r="C203" s="10">
        <v>184.2</v>
      </c>
      <c r="D203" s="1"/>
    </row>
    <row r="204" spans="1:4" ht="17.25" customHeight="1" x14ac:dyDescent="0.35">
      <c r="A204" s="4"/>
      <c r="B204" s="155" t="s">
        <v>181</v>
      </c>
      <c r="C204" s="10">
        <v>300</v>
      </c>
      <c r="D204" s="1"/>
    </row>
    <row r="205" spans="1:4" ht="17.25" customHeight="1" x14ac:dyDescent="0.35">
      <c r="A205" s="4"/>
      <c r="B205" s="155" t="s">
        <v>180</v>
      </c>
      <c r="C205" s="10">
        <v>286.5</v>
      </c>
      <c r="D205" s="1"/>
    </row>
    <row r="206" spans="1:4" ht="17.25" customHeight="1" x14ac:dyDescent="0.35">
      <c r="A206" s="4"/>
      <c r="B206" s="155" t="s">
        <v>179</v>
      </c>
      <c r="C206" s="10">
        <v>1479.5</v>
      </c>
      <c r="D206" s="1"/>
    </row>
    <row r="207" spans="1:4" ht="17.25" customHeight="1" x14ac:dyDescent="0.35">
      <c r="A207" s="4"/>
      <c r="B207" s="155" t="s">
        <v>178</v>
      </c>
      <c r="C207" s="10">
        <v>172.6</v>
      </c>
      <c r="D207" s="1"/>
    </row>
    <row r="208" spans="1:4" ht="17.25" customHeight="1" x14ac:dyDescent="0.35">
      <c r="A208" s="4"/>
      <c r="B208" s="155" t="s">
        <v>177</v>
      </c>
      <c r="C208" s="10">
        <v>1500</v>
      </c>
      <c r="D208" s="1"/>
    </row>
    <row r="209" spans="1:4" ht="17.25" customHeight="1" x14ac:dyDescent="0.35">
      <c r="A209" s="4"/>
      <c r="B209" s="155" t="s">
        <v>176</v>
      </c>
      <c r="C209" s="10">
        <v>1445.8</v>
      </c>
      <c r="D209" s="1"/>
    </row>
    <row r="210" spans="1:4" ht="17.25" customHeight="1" x14ac:dyDescent="0.35">
      <c r="A210" s="4"/>
      <c r="B210" s="155" t="s">
        <v>175</v>
      </c>
      <c r="C210" s="10">
        <v>325.3</v>
      </c>
      <c r="D210" s="1"/>
    </row>
    <row r="211" spans="1:4" ht="17.25" customHeight="1" x14ac:dyDescent="0.35">
      <c r="A211" s="4"/>
      <c r="B211" s="155" t="s">
        <v>174</v>
      </c>
      <c r="C211" s="10">
        <v>746.4</v>
      </c>
      <c r="D211" s="1"/>
    </row>
    <row r="212" spans="1:4" ht="17.25" customHeight="1" x14ac:dyDescent="0.35">
      <c r="A212" s="4"/>
      <c r="B212" s="155" t="s">
        <v>173</v>
      </c>
      <c r="C212" s="10">
        <v>127.7</v>
      </c>
      <c r="D212" s="1"/>
    </row>
    <row r="213" spans="1:4" ht="17.25" customHeight="1" x14ac:dyDescent="0.35">
      <c r="A213" s="4"/>
      <c r="B213" s="155" t="s">
        <v>172</v>
      </c>
      <c r="C213" s="10">
        <v>1245.3</v>
      </c>
      <c r="D213" s="1"/>
    </row>
    <row r="214" spans="1:4" ht="17.25" customHeight="1" x14ac:dyDescent="0.35">
      <c r="A214" s="4"/>
      <c r="B214" s="155" t="s">
        <v>171</v>
      </c>
      <c r="C214" s="10">
        <v>538.5</v>
      </c>
      <c r="D214" s="1"/>
    </row>
    <row r="215" spans="1:4" ht="17.25" customHeight="1" x14ac:dyDescent="0.35">
      <c r="A215" s="4"/>
      <c r="B215" s="13" t="s">
        <v>58</v>
      </c>
      <c r="C215" s="5">
        <v>7457.5</v>
      </c>
      <c r="D215" s="1"/>
    </row>
    <row r="216" spans="1:4" ht="17.25" customHeight="1" x14ac:dyDescent="0.35">
      <c r="A216" s="4"/>
      <c r="B216" s="155" t="s">
        <v>121</v>
      </c>
      <c r="C216" s="10">
        <v>1500</v>
      </c>
      <c r="D216" s="1"/>
    </row>
    <row r="217" spans="1:4" ht="17.25" customHeight="1" x14ac:dyDescent="0.35">
      <c r="A217" s="4"/>
      <c r="B217" s="155" t="s">
        <v>170</v>
      </c>
      <c r="C217" s="10">
        <v>195</v>
      </c>
      <c r="D217" s="1"/>
    </row>
    <row r="218" spans="1:4" ht="17.25" customHeight="1" x14ac:dyDescent="0.35">
      <c r="A218" s="4"/>
      <c r="B218" s="155" t="s">
        <v>169</v>
      </c>
      <c r="C218" s="10">
        <v>1487.3</v>
      </c>
      <c r="D218" s="1"/>
    </row>
    <row r="219" spans="1:4" ht="17.25" customHeight="1" x14ac:dyDescent="0.35">
      <c r="A219" s="4"/>
      <c r="B219" s="155" t="s">
        <v>168</v>
      </c>
      <c r="C219" s="10">
        <v>368.7</v>
      </c>
      <c r="D219" s="1"/>
    </row>
    <row r="220" spans="1:4" ht="17.25" customHeight="1" x14ac:dyDescent="0.35">
      <c r="A220" s="4"/>
      <c r="B220" s="155" t="s">
        <v>57</v>
      </c>
      <c r="C220" s="10">
        <v>1153.8</v>
      </c>
      <c r="D220" s="1"/>
    </row>
    <row r="221" spans="1:4" ht="17.25" customHeight="1" x14ac:dyDescent="0.35">
      <c r="A221" s="4"/>
      <c r="B221" s="155" t="s">
        <v>167</v>
      </c>
      <c r="C221" s="10">
        <v>832.2</v>
      </c>
      <c r="D221" s="1"/>
    </row>
    <row r="222" spans="1:4" ht="17.25" customHeight="1" x14ac:dyDescent="0.35">
      <c r="A222" s="4"/>
      <c r="B222" s="155" t="s">
        <v>166</v>
      </c>
      <c r="C222" s="10">
        <v>615.4</v>
      </c>
      <c r="D222" s="1"/>
    </row>
    <row r="223" spans="1:4" ht="17.25" customHeight="1" x14ac:dyDescent="0.35">
      <c r="A223" s="4"/>
      <c r="B223" s="155" t="s">
        <v>165</v>
      </c>
      <c r="C223" s="10">
        <v>103.5</v>
      </c>
      <c r="D223" s="1"/>
    </row>
    <row r="224" spans="1:4" ht="17.25" customHeight="1" x14ac:dyDescent="0.35">
      <c r="A224" s="4"/>
      <c r="B224" s="155" t="s">
        <v>164</v>
      </c>
      <c r="C224" s="10">
        <v>349</v>
      </c>
      <c r="D224" s="1"/>
    </row>
    <row r="225" spans="1:4" ht="17.25" customHeight="1" x14ac:dyDescent="0.35">
      <c r="A225" s="4"/>
      <c r="B225" s="155" t="s">
        <v>163</v>
      </c>
      <c r="C225" s="10">
        <v>613.20000000000005</v>
      </c>
      <c r="D225" s="1"/>
    </row>
    <row r="226" spans="1:4" ht="17.25" customHeight="1" x14ac:dyDescent="0.35">
      <c r="A226" s="4"/>
      <c r="B226" s="155" t="s">
        <v>162</v>
      </c>
      <c r="C226" s="10">
        <v>239.4</v>
      </c>
      <c r="D226" s="1"/>
    </row>
    <row r="227" spans="1:4" ht="17.25" customHeight="1" x14ac:dyDescent="0.35">
      <c r="A227" s="4"/>
      <c r="B227" s="13" t="s">
        <v>97</v>
      </c>
      <c r="C227" s="5">
        <v>3052.4</v>
      </c>
      <c r="D227" s="1"/>
    </row>
    <row r="228" spans="1:4" ht="17.25" customHeight="1" x14ac:dyDescent="0.35">
      <c r="A228" s="4"/>
      <c r="B228" s="155" t="s">
        <v>161</v>
      </c>
      <c r="C228" s="10">
        <v>538.5</v>
      </c>
      <c r="D228" s="1"/>
    </row>
    <row r="229" spans="1:4" ht="17.25" customHeight="1" x14ac:dyDescent="0.35">
      <c r="A229" s="4"/>
      <c r="B229" s="155" t="s">
        <v>160</v>
      </c>
      <c r="C229" s="10">
        <v>461.5</v>
      </c>
      <c r="D229" s="1"/>
    </row>
    <row r="230" spans="1:4" ht="17.25" customHeight="1" x14ac:dyDescent="0.35">
      <c r="A230" s="4"/>
      <c r="B230" s="155" t="s">
        <v>159</v>
      </c>
      <c r="C230" s="10">
        <v>583.20000000000005</v>
      </c>
      <c r="D230" s="1"/>
    </row>
    <row r="231" spans="1:4" ht="17.25" customHeight="1" x14ac:dyDescent="0.35">
      <c r="A231" s="4"/>
      <c r="B231" s="155" t="s">
        <v>158</v>
      </c>
      <c r="C231" s="10">
        <v>361.5</v>
      </c>
      <c r="D231" s="1"/>
    </row>
    <row r="232" spans="1:4" ht="17.25" customHeight="1" x14ac:dyDescent="0.35">
      <c r="A232" s="4"/>
      <c r="B232" s="155" t="s">
        <v>96</v>
      </c>
      <c r="C232" s="10">
        <v>1107.7</v>
      </c>
      <c r="D232" s="1"/>
    </row>
    <row r="233" spans="1:4" ht="17.25" customHeight="1" x14ac:dyDescent="0.35">
      <c r="A233" s="4"/>
      <c r="B233" s="13" t="s">
        <v>157</v>
      </c>
      <c r="C233" s="5">
        <v>1400.3</v>
      </c>
      <c r="D233" s="1"/>
    </row>
    <row r="234" spans="1:4" ht="17.25" customHeight="1" x14ac:dyDescent="0.35">
      <c r="A234" s="4"/>
      <c r="B234" s="155" t="s">
        <v>156</v>
      </c>
      <c r="C234" s="10">
        <v>557</v>
      </c>
      <c r="D234" s="1"/>
    </row>
    <row r="235" spans="1:4" ht="17.25" customHeight="1" x14ac:dyDescent="0.35">
      <c r="A235" s="4"/>
      <c r="B235" s="155" t="s">
        <v>155</v>
      </c>
      <c r="C235" s="10">
        <v>617</v>
      </c>
      <c r="D235" s="1"/>
    </row>
    <row r="236" spans="1:4" ht="17.25" customHeight="1" x14ac:dyDescent="0.35">
      <c r="A236" s="4"/>
      <c r="B236" s="155" t="s">
        <v>154</v>
      </c>
      <c r="C236" s="10">
        <v>226.3</v>
      </c>
      <c r="D236" s="1"/>
    </row>
    <row r="237" spans="1:4" ht="17.25" customHeight="1" x14ac:dyDescent="0.35">
      <c r="A237" s="4"/>
      <c r="B237" s="13" t="s">
        <v>95</v>
      </c>
      <c r="C237" s="5">
        <v>876.1</v>
      </c>
      <c r="D237" s="1"/>
    </row>
    <row r="238" spans="1:4" ht="17.25" customHeight="1" x14ac:dyDescent="0.35">
      <c r="A238" s="4"/>
      <c r="B238" s="155" t="s">
        <v>153</v>
      </c>
      <c r="C238" s="10">
        <v>448.5</v>
      </c>
      <c r="D238" s="1"/>
    </row>
    <row r="239" spans="1:4" ht="17.25" customHeight="1" x14ac:dyDescent="0.35">
      <c r="A239" s="4"/>
      <c r="B239" s="155" t="s">
        <v>152</v>
      </c>
      <c r="C239" s="10">
        <v>77</v>
      </c>
      <c r="D239" s="1"/>
    </row>
    <row r="240" spans="1:4" ht="17.25" customHeight="1" x14ac:dyDescent="0.35">
      <c r="A240" s="4"/>
      <c r="B240" s="155" t="s">
        <v>151</v>
      </c>
      <c r="C240" s="10">
        <v>76.900000000000006</v>
      </c>
      <c r="D240" s="1"/>
    </row>
    <row r="241" spans="1:4" ht="17.25" customHeight="1" x14ac:dyDescent="0.35">
      <c r="A241" s="4"/>
      <c r="B241" s="155" t="s">
        <v>150</v>
      </c>
      <c r="C241" s="10">
        <v>273.7</v>
      </c>
      <c r="D241" s="1"/>
    </row>
    <row r="242" spans="1:4" ht="17.25" customHeight="1" x14ac:dyDescent="0.35">
      <c r="A242" s="4"/>
      <c r="B242" s="13" t="s">
        <v>56</v>
      </c>
      <c r="C242" s="5">
        <v>11781.1</v>
      </c>
      <c r="D242" s="1"/>
    </row>
    <row r="243" spans="1:4" ht="17.25" customHeight="1" x14ac:dyDescent="0.35">
      <c r="A243" s="4"/>
      <c r="B243" s="155" t="s">
        <v>149</v>
      </c>
      <c r="C243" s="10">
        <v>1499.9</v>
      </c>
      <c r="D243" s="1"/>
    </row>
    <row r="244" spans="1:4" ht="17.25" customHeight="1" x14ac:dyDescent="0.35">
      <c r="A244" s="4"/>
      <c r="B244" s="155" t="s">
        <v>148</v>
      </c>
      <c r="C244" s="10">
        <v>1430.4</v>
      </c>
      <c r="D244" s="1"/>
    </row>
    <row r="245" spans="1:4" ht="17.25" customHeight="1" x14ac:dyDescent="0.35">
      <c r="A245" s="4"/>
      <c r="B245" s="155" t="s">
        <v>55</v>
      </c>
      <c r="C245" s="10">
        <v>1500</v>
      </c>
      <c r="D245" s="1"/>
    </row>
    <row r="246" spans="1:4" ht="17.25" customHeight="1" x14ac:dyDescent="0.35">
      <c r="A246" s="4"/>
      <c r="B246" s="155" t="s">
        <v>147</v>
      </c>
      <c r="C246" s="10">
        <v>1312.5</v>
      </c>
      <c r="D246" s="1"/>
    </row>
    <row r="247" spans="1:4" ht="17.25" customHeight="1" x14ac:dyDescent="0.35">
      <c r="A247" s="4"/>
      <c r="B247" s="155" t="s">
        <v>146</v>
      </c>
      <c r="C247" s="10">
        <v>1120.9000000000001</v>
      </c>
      <c r="D247" s="1"/>
    </row>
    <row r="248" spans="1:4" ht="17.25" customHeight="1" x14ac:dyDescent="0.35">
      <c r="A248" s="4"/>
      <c r="B248" s="155" t="s">
        <v>145</v>
      </c>
      <c r="C248" s="10">
        <v>549.1</v>
      </c>
      <c r="D248" s="1"/>
    </row>
    <row r="249" spans="1:4" ht="17.25" customHeight="1" x14ac:dyDescent="0.35">
      <c r="A249" s="4"/>
      <c r="B249" s="155" t="s">
        <v>144</v>
      </c>
      <c r="C249" s="10">
        <v>846.5</v>
      </c>
      <c r="D249" s="1"/>
    </row>
    <row r="250" spans="1:4" ht="17.25" customHeight="1" x14ac:dyDescent="0.35">
      <c r="A250" s="4"/>
      <c r="B250" s="155" t="s">
        <v>143</v>
      </c>
      <c r="C250" s="10">
        <v>1500</v>
      </c>
      <c r="D250" s="1"/>
    </row>
    <row r="251" spans="1:4" ht="17.25" customHeight="1" x14ac:dyDescent="0.35">
      <c r="A251" s="4"/>
      <c r="B251" s="155" t="s">
        <v>142</v>
      </c>
      <c r="C251" s="10">
        <v>1363.9</v>
      </c>
      <c r="D251" s="1"/>
    </row>
    <row r="252" spans="1:4" ht="17.25" customHeight="1" x14ac:dyDescent="0.35">
      <c r="A252" s="4"/>
      <c r="B252" s="155" t="s">
        <v>141</v>
      </c>
      <c r="C252" s="10">
        <v>296.2</v>
      </c>
      <c r="D252" s="1"/>
    </row>
    <row r="253" spans="1:4" ht="17.25" customHeight="1" x14ac:dyDescent="0.35">
      <c r="A253" s="4"/>
      <c r="B253" s="155" t="s">
        <v>140</v>
      </c>
      <c r="C253" s="10">
        <v>361.7</v>
      </c>
      <c r="D253" s="1"/>
    </row>
    <row r="254" spans="1:4" ht="17.25" customHeight="1" x14ac:dyDescent="0.35">
      <c r="A254" s="4"/>
      <c r="B254" s="13" t="s">
        <v>54</v>
      </c>
      <c r="C254" s="5">
        <v>8030.6</v>
      </c>
      <c r="D254" s="1"/>
    </row>
    <row r="255" spans="1:4" ht="17.25" customHeight="1" x14ac:dyDescent="0.35">
      <c r="A255" s="4"/>
      <c r="B255" s="155" t="s">
        <v>53</v>
      </c>
      <c r="C255" s="10">
        <v>1363.4</v>
      </c>
      <c r="D255" s="1"/>
    </row>
    <row r="256" spans="1:4" ht="17.25" customHeight="1" x14ac:dyDescent="0.35">
      <c r="A256" s="4"/>
      <c r="B256" s="155" t="s">
        <v>139</v>
      </c>
      <c r="C256" s="10">
        <v>618.20000000000005</v>
      </c>
      <c r="D256" s="1"/>
    </row>
    <row r="257" spans="1:11" ht="17.25" customHeight="1" x14ac:dyDescent="0.35">
      <c r="A257" s="4"/>
      <c r="B257" s="155" t="s">
        <v>138</v>
      </c>
      <c r="C257" s="10">
        <v>1347.5</v>
      </c>
      <c r="D257" s="1"/>
    </row>
    <row r="258" spans="1:11" ht="17.25" customHeight="1" x14ac:dyDescent="0.35">
      <c r="A258" s="4"/>
      <c r="B258" s="155" t="s">
        <v>52</v>
      </c>
      <c r="C258" s="10">
        <v>824.8</v>
      </c>
      <c r="D258" s="1"/>
    </row>
    <row r="259" spans="1:11" ht="17.25" customHeight="1" x14ac:dyDescent="0.35">
      <c r="A259" s="4"/>
      <c r="B259" s="155" t="s">
        <v>137</v>
      </c>
      <c r="C259" s="10">
        <v>742</v>
      </c>
      <c r="D259" s="1"/>
    </row>
    <row r="260" spans="1:11" ht="17.25" customHeight="1" x14ac:dyDescent="0.35">
      <c r="A260" s="4"/>
      <c r="B260" s="155" t="s">
        <v>136</v>
      </c>
      <c r="C260" s="10">
        <v>784.3</v>
      </c>
      <c r="D260" s="1"/>
    </row>
    <row r="261" spans="1:11" ht="17.25" customHeight="1" x14ac:dyDescent="0.35">
      <c r="A261" s="4"/>
      <c r="B261" s="155" t="s">
        <v>135</v>
      </c>
      <c r="C261" s="10">
        <v>407.8</v>
      </c>
      <c r="D261" s="1"/>
    </row>
    <row r="262" spans="1:11" ht="17.25" customHeight="1" x14ac:dyDescent="0.35">
      <c r="A262" s="4"/>
      <c r="B262" s="155" t="s">
        <v>134</v>
      </c>
      <c r="C262" s="10">
        <v>952.6</v>
      </c>
      <c r="D262" s="1"/>
    </row>
    <row r="263" spans="1:11" ht="17.25" customHeight="1" x14ac:dyDescent="0.35">
      <c r="A263" s="4"/>
      <c r="B263" s="155" t="s">
        <v>133</v>
      </c>
      <c r="C263" s="10">
        <v>990</v>
      </c>
      <c r="D263" s="1"/>
      <c r="F263" s="38"/>
      <c r="K263" s="38"/>
    </row>
    <row r="264" spans="1:11" ht="17.25" customHeight="1" x14ac:dyDescent="0.35">
      <c r="A264" s="4"/>
      <c r="B264" s="13" t="s">
        <v>51</v>
      </c>
      <c r="C264" s="5">
        <v>3516.3</v>
      </c>
      <c r="D264" s="1"/>
      <c r="H264" s="38"/>
    </row>
    <row r="265" spans="1:11" ht="17.25" customHeight="1" x14ac:dyDescent="0.35">
      <c r="A265" s="4"/>
      <c r="B265" s="155" t="s">
        <v>126</v>
      </c>
      <c r="C265" s="10">
        <v>1500</v>
      </c>
      <c r="D265" s="1"/>
    </row>
    <row r="266" spans="1:11" ht="17.25" customHeight="1" x14ac:dyDescent="0.35">
      <c r="A266" s="4"/>
      <c r="B266" s="155" t="s">
        <v>132</v>
      </c>
      <c r="C266" s="10">
        <v>726.4</v>
      </c>
      <c r="D266" s="1"/>
    </row>
    <row r="267" spans="1:11" ht="17.25" customHeight="1" x14ac:dyDescent="0.35">
      <c r="A267" s="4"/>
      <c r="B267" s="155" t="s">
        <v>131</v>
      </c>
      <c r="C267" s="10">
        <v>768.9</v>
      </c>
      <c r="D267" s="1"/>
    </row>
    <row r="268" spans="1:11" ht="17.25" customHeight="1" x14ac:dyDescent="0.35">
      <c r="A268" s="4"/>
      <c r="B268" s="155" t="s">
        <v>130</v>
      </c>
      <c r="C268" s="10">
        <v>521</v>
      </c>
      <c r="D268" s="1"/>
    </row>
    <row r="269" spans="1:11" ht="17.25" customHeight="1" x14ac:dyDescent="0.35">
      <c r="A269" s="9"/>
      <c r="B269" s="157" t="s">
        <v>6</v>
      </c>
      <c r="C269" s="8">
        <v>178608.3</v>
      </c>
      <c r="D269" s="7"/>
    </row>
    <row r="270" spans="1:11" ht="15.75" customHeight="1" x14ac:dyDescent="0.35">
      <c r="A270" s="4"/>
      <c r="B270" s="6" t="s">
        <v>5</v>
      </c>
      <c r="C270" s="6"/>
      <c r="D270" s="1"/>
    </row>
    <row r="271" spans="1:11" ht="15" customHeight="1" x14ac:dyDescent="0.35">
      <c r="A271" s="4"/>
      <c r="B271" s="6" t="s">
        <v>2</v>
      </c>
      <c r="C271" s="5">
        <v>178608.3</v>
      </c>
      <c r="D271" s="1"/>
    </row>
    <row r="272" spans="1:11" ht="3" customHeight="1" x14ac:dyDescent="0.35">
      <c r="A272" s="4"/>
      <c r="B272" s="2"/>
      <c r="C272" s="2"/>
      <c r="D272" s="1"/>
    </row>
    <row r="273" spans="1:4" ht="2.25" hidden="1" customHeight="1" x14ac:dyDescent="0.35">
      <c r="A273" s="4"/>
      <c r="B273" s="2"/>
      <c r="C273" s="2"/>
      <c r="D273" s="1"/>
    </row>
    <row r="274" spans="1:4" ht="12.75" customHeight="1" x14ac:dyDescent="0.35">
      <c r="A274" s="4"/>
      <c r="B274" s="150" t="s">
        <v>1</v>
      </c>
      <c r="C274" s="150"/>
      <c r="D274" s="1"/>
    </row>
    <row r="275" spans="1:4" ht="5.25" customHeight="1" x14ac:dyDescent="0.35">
      <c r="A275" s="4"/>
      <c r="B275" s="3"/>
      <c r="C275" s="3"/>
      <c r="D275" s="1"/>
    </row>
    <row r="276" spans="1:4" ht="0.75" hidden="1" customHeight="1" x14ac:dyDescent="0.25">
      <c r="A276" s="1"/>
      <c r="B276" s="1"/>
      <c r="C276" s="1"/>
      <c r="D276" s="1"/>
    </row>
    <row r="277" spans="1:4" ht="12.75" hidden="1" customHeight="1" x14ac:dyDescent="0.25">
      <c r="A277" s="1"/>
      <c r="B277" s="1"/>
      <c r="C277" s="1"/>
      <c r="D277" s="1"/>
    </row>
    <row r="278" spans="1:4" ht="12.75" customHeight="1" x14ac:dyDescent="0.25">
      <c r="A278" s="1" t="s">
        <v>0</v>
      </c>
      <c r="B278" s="1"/>
      <c r="C278" s="1"/>
      <c r="D278" s="1"/>
    </row>
  </sheetData>
  <mergeCells count="7">
    <mergeCell ref="B274:C274"/>
    <mergeCell ref="B1:C1"/>
    <mergeCell ref="B2:C2"/>
    <mergeCell ref="B5:C5"/>
    <mergeCell ref="B7:C7"/>
    <mergeCell ref="B8:B9"/>
    <mergeCell ref="C8:C9"/>
  </mergeCells>
  <printOptions horizontalCentered="1"/>
  <pageMargins left="0.78740157480314998" right="0.39370078740157499" top="0.8" bottom="0.88" header="0.499999992490753" footer="0.499999992490753"/>
  <pageSetup paperSize="9" fitToHeight="0" orientation="portrait" r:id="rId1"/>
  <headerFooter alignWithMargins="0">
    <oddFooter>&amp;CСтраница &amp;P из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6"/>
  <sheetViews>
    <sheetView showGridLines="0" view="pageBreakPreview" zoomScale="90" zoomScaleNormal="100" zoomScaleSheetLayoutView="90" workbookViewId="0">
      <selection activeCell="D15" sqref="D15"/>
    </sheetView>
  </sheetViews>
  <sheetFormatPr defaultColWidth="9.1796875"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8" customHeight="1" x14ac:dyDescent="0.35">
      <c r="A1" s="17"/>
      <c r="B1" s="125" t="s">
        <v>422</v>
      </c>
      <c r="C1" s="125"/>
      <c r="D1" s="125"/>
      <c r="E1" s="1"/>
    </row>
    <row r="2" spans="1:5" ht="12.75" customHeight="1" x14ac:dyDescent="0.35">
      <c r="A2" s="17"/>
      <c r="B2" s="125" t="s">
        <v>50</v>
      </c>
      <c r="C2" s="125"/>
      <c r="D2" s="125"/>
      <c r="E2" s="1"/>
    </row>
    <row r="3" spans="1:5" ht="0.75" customHeight="1" x14ac:dyDescent="0.35">
      <c r="A3" s="17"/>
      <c r="B3" s="77"/>
      <c r="C3" s="1"/>
      <c r="D3" s="1"/>
      <c r="E3" s="1"/>
    </row>
    <row r="4" spans="1:5" ht="12.75" customHeight="1" x14ac:dyDescent="0.35">
      <c r="A4" s="17"/>
      <c r="B4" s="77"/>
      <c r="C4" s="1"/>
      <c r="D4" s="1"/>
      <c r="E4" s="1"/>
    </row>
    <row r="5" spans="1:5" ht="60" customHeight="1" x14ac:dyDescent="0.35">
      <c r="A5" s="17"/>
      <c r="B5" s="126" t="s">
        <v>423</v>
      </c>
      <c r="C5" s="126"/>
      <c r="D5" s="126"/>
      <c r="E5" s="1"/>
    </row>
    <row r="6" spans="1:5" ht="12.75" customHeight="1" x14ac:dyDescent="0.35">
      <c r="A6" s="17"/>
      <c r="B6" s="17"/>
      <c r="C6" s="17"/>
      <c r="D6" s="1"/>
      <c r="E6" s="1"/>
    </row>
    <row r="7" spans="1:5" ht="12" customHeight="1" x14ac:dyDescent="0.35">
      <c r="A7" s="17"/>
      <c r="B7" s="127" t="s">
        <v>47</v>
      </c>
      <c r="C7" s="127"/>
      <c r="D7" s="127"/>
      <c r="E7" s="1"/>
    </row>
    <row r="8" spans="1:5" ht="22.5" customHeight="1" x14ac:dyDescent="0.35">
      <c r="A8" s="17"/>
      <c r="B8" s="128" t="s">
        <v>46</v>
      </c>
      <c r="C8" s="128" t="s">
        <v>45</v>
      </c>
      <c r="D8" s="128"/>
      <c r="E8" s="1"/>
    </row>
    <row r="9" spans="1:5" ht="15" customHeight="1" x14ac:dyDescent="0.35">
      <c r="A9" s="17"/>
      <c r="B9" s="128"/>
      <c r="C9" s="112" t="s">
        <v>44</v>
      </c>
      <c r="D9" s="112" t="s">
        <v>43</v>
      </c>
      <c r="E9" s="1"/>
    </row>
    <row r="10" spans="1:5" ht="17.25" customHeight="1" x14ac:dyDescent="0.35">
      <c r="A10" s="17"/>
      <c r="B10" s="29" t="s">
        <v>7</v>
      </c>
      <c r="C10" s="23">
        <v>176344.3</v>
      </c>
      <c r="D10" s="30">
        <v>31119.550999999999</v>
      </c>
      <c r="E10" s="1"/>
    </row>
    <row r="11" spans="1:5" ht="17.25" customHeight="1" x14ac:dyDescent="0.35">
      <c r="A11" s="24"/>
      <c r="B11" s="152" t="s">
        <v>6</v>
      </c>
      <c r="C11" s="25">
        <v>176344.3</v>
      </c>
      <c r="D11" s="25">
        <v>31119.55</v>
      </c>
      <c r="E11" s="7"/>
    </row>
    <row r="12" spans="1:5" ht="15.75" customHeight="1" x14ac:dyDescent="0.35">
      <c r="A12" s="17"/>
      <c r="B12" s="26" t="s">
        <v>5</v>
      </c>
      <c r="C12" s="26"/>
      <c r="D12" s="153"/>
      <c r="E12" s="1"/>
    </row>
    <row r="13" spans="1:5" ht="16.5" customHeight="1" x14ac:dyDescent="0.35">
      <c r="A13" s="17"/>
      <c r="B13" s="26" t="s">
        <v>3</v>
      </c>
      <c r="C13" s="21">
        <v>176344.3</v>
      </c>
      <c r="D13" s="21">
        <v>31119.599999999999</v>
      </c>
      <c r="E13" s="1"/>
    </row>
    <row r="14" spans="1:5" ht="12.75" customHeight="1" x14ac:dyDescent="0.35">
      <c r="A14" s="17"/>
      <c r="B14" s="143" t="s">
        <v>1</v>
      </c>
      <c r="C14" s="143"/>
      <c r="D14" s="143"/>
      <c r="E14" s="1"/>
    </row>
    <row r="15" spans="1:5" ht="12.75" customHeight="1" x14ac:dyDescent="0.35">
      <c r="A15" s="17"/>
      <c r="B15" s="78"/>
      <c r="C15" s="78"/>
      <c r="D15" s="27"/>
      <c r="E15" s="1"/>
    </row>
    <row r="16" spans="1:5" ht="12.75" customHeight="1" x14ac:dyDescent="0.25">
      <c r="A16" s="1" t="s">
        <v>0</v>
      </c>
      <c r="B16" s="1"/>
      <c r="C16" s="1"/>
      <c r="D16" s="1"/>
      <c r="E16" s="1"/>
    </row>
  </sheetData>
  <mergeCells count="7">
    <mergeCell ref="B14:D14"/>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29"/>
  <sheetViews>
    <sheetView showGridLines="0" view="pageBreakPreview" zoomScaleNormal="100" zoomScaleSheetLayoutView="100" workbookViewId="0">
      <selection activeCell="B4" sqref="B4"/>
    </sheetView>
  </sheetViews>
  <sheetFormatPr defaultColWidth="9.1796875"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8.75" customHeight="1" x14ac:dyDescent="0.35">
      <c r="A1" s="17"/>
      <c r="B1" s="125" t="s">
        <v>424</v>
      </c>
      <c r="C1" s="125"/>
      <c r="D1" s="125"/>
      <c r="E1" s="1"/>
    </row>
    <row r="2" spans="1:5" ht="12.75" customHeight="1" x14ac:dyDescent="0.35">
      <c r="A2" s="17"/>
      <c r="B2" s="125" t="s">
        <v>50</v>
      </c>
      <c r="C2" s="125"/>
      <c r="D2" s="125"/>
      <c r="E2" s="1"/>
    </row>
    <row r="3" spans="1:5" ht="4.5" customHeight="1" x14ac:dyDescent="0.35">
      <c r="A3" s="17"/>
      <c r="B3" s="77"/>
      <c r="C3" s="1"/>
      <c r="D3" s="1"/>
      <c r="E3" s="1"/>
    </row>
    <row r="4" spans="1:5" ht="12.75" customHeight="1" x14ac:dyDescent="0.35">
      <c r="A4" s="17"/>
      <c r="B4" s="77"/>
      <c r="C4" s="1"/>
      <c r="D4" s="1"/>
      <c r="E4" s="1"/>
    </row>
    <row r="5" spans="1:5" ht="61.5" customHeight="1" x14ac:dyDescent="0.35">
      <c r="A5" s="17"/>
      <c r="B5" s="126" t="s">
        <v>425</v>
      </c>
      <c r="C5" s="126"/>
      <c r="D5" s="126"/>
      <c r="E5" s="1"/>
    </row>
    <row r="6" spans="1:5" ht="12.75" customHeight="1" x14ac:dyDescent="0.35">
      <c r="A6" s="17"/>
      <c r="B6" s="17"/>
      <c r="C6" s="17"/>
      <c r="D6" s="1"/>
      <c r="E6" s="1"/>
    </row>
    <row r="7" spans="1:5" ht="12" customHeight="1" x14ac:dyDescent="0.35">
      <c r="A7" s="17"/>
      <c r="B7" s="127" t="s">
        <v>47</v>
      </c>
      <c r="C7" s="127"/>
      <c r="D7" s="127"/>
      <c r="E7" s="1"/>
    </row>
    <row r="8" spans="1:5" ht="22.5" customHeight="1" x14ac:dyDescent="0.35">
      <c r="A8" s="17"/>
      <c r="B8" s="128" t="s">
        <v>46</v>
      </c>
      <c r="C8" s="128" t="s">
        <v>45</v>
      </c>
      <c r="D8" s="128"/>
      <c r="E8" s="1"/>
    </row>
    <row r="9" spans="1:5" ht="15" customHeight="1" x14ac:dyDescent="0.35">
      <c r="A9" s="17"/>
      <c r="B9" s="128"/>
      <c r="C9" s="112" t="s">
        <v>44</v>
      </c>
      <c r="D9" s="112" t="s">
        <v>43</v>
      </c>
      <c r="E9" s="1"/>
    </row>
    <row r="10" spans="1:5" ht="17.25" customHeight="1" x14ac:dyDescent="0.35">
      <c r="A10" s="17"/>
      <c r="B10" s="29" t="s">
        <v>41</v>
      </c>
      <c r="C10" s="23">
        <v>11162</v>
      </c>
      <c r="D10" s="30">
        <v>0</v>
      </c>
      <c r="E10" s="1"/>
    </row>
    <row r="11" spans="1:5" ht="17.25" customHeight="1" x14ac:dyDescent="0.35">
      <c r="A11" s="17"/>
      <c r="B11" s="29" t="s">
        <v>38</v>
      </c>
      <c r="C11" s="23">
        <v>717</v>
      </c>
      <c r="D11" s="30">
        <v>1200</v>
      </c>
      <c r="E11" s="1"/>
    </row>
    <row r="12" spans="1:5" ht="17.25" customHeight="1" x14ac:dyDescent="0.35">
      <c r="A12" s="17"/>
      <c r="B12" s="29" t="s">
        <v>35</v>
      </c>
      <c r="C12" s="23">
        <v>0</v>
      </c>
      <c r="D12" s="30">
        <v>5600</v>
      </c>
      <c r="E12" s="1"/>
    </row>
    <row r="13" spans="1:5" ht="17.25" customHeight="1" x14ac:dyDescent="0.35">
      <c r="A13" s="17"/>
      <c r="B13" s="29" t="s">
        <v>33</v>
      </c>
      <c r="C13" s="23">
        <v>0</v>
      </c>
      <c r="D13" s="30">
        <v>2000</v>
      </c>
      <c r="E13" s="1"/>
    </row>
    <row r="14" spans="1:5" ht="17.25" customHeight="1" x14ac:dyDescent="0.35">
      <c r="A14" s="17"/>
      <c r="B14" s="29" t="s">
        <v>30</v>
      </c>
      <c r="C14" s="23">
        <v>0</v>
      </c>
      <c r="D14" s="30">
        <v>9000</v>
      </c>
      <c r="E14" s="1"/>
    </row>
    <row r="15" spans="1:5" ht="17.25" customHeight="1" x14ac:dyDescent="0.35">
      <c r="A15" s="17"/>
      <c r="B15" s="29" t="s">
        <v>29</v>
      </c>
      <c r="C15" s="23">
        <v>350</v>
      </c>
      <c r="D15" s="30">
        <v>9676.7000000000007</v>
      </c>
      <c r="E15" s="1"/>
    </row>
    <row r="16" spans="1:5" ht="17.25" customHeight="1" x14ac:dyDescent="0.35">
      <c r="A16" s="17"/>
      <c r="B16" s="29" t="s">
        <v>27</v>
      </c>
      <c r="C16" s="23">
        <v>0</v>
      </c>
      <c r="D16" s="30">
        <v>5600</v>
      </c>
      <c r="E16" s="1"/>
    </row>
    <row r="17" spans="1:5" ht="17.25" customHeight="1" x14ac:dyDescent="0.35">
      <c r="A17" s="17"/>
      <c r="B17" s="29" t="s">
        <v>24</v>
      </c>
      <c r="C17" s="23">
        <v>7811</v>
      </c>
      <c r="D17" s="30">
        <v>5600</v>
      </c>
      <c r="E17" s="1"/>
    </row>
    <row r="18" spans="1:5" ht="17.25" customHeight="1" x14ac:dyDescent="0.35">
      <c r="A18" s="17"/>
      <c r="B18" s="29" t="s">
        <v>23</v>
      </c>
      <c r="C18" s="23">
        <v>0</v>
      </c>
      <c r="D18" s="30">
        <v>5600</v>
      </c>
      <c r="E18" s="1"/>
    </row>
    <row r="19" spans="1:5" ht="17.25" customHeight="1" x14ac:dyDescent="0.35">
      <c r="A19" s="17"/>
      <c r="B19" s="29" t="s">
        <v>22</v>
      </c>
      <c r="C19" s="23">
        <v>0</v>
      </c>
      <c r="D19" s="30">
        <v>5600</v>
      </c>
      <c r="E19" s="1"/>
    </row>
    <row r="20" spans="1:5" ht="17.25" customHeight="1" x14ac:dyDescent="0.35">
      <c r="A20" s="17"/>
      <c r="B20" s="29" t="s">
        <v>20</v>
      </c>
      <c r="C20" s="23">
        <v>862</v>
      </c>
      <c r="D20" s="30">
        <v>5600</v>
      </c>
      <c r="E20" s="1"/>
    </row>
    <row r="21" spans="1:5" ht="17.25" customHeight="1" x14ac:dyDescent="0.35">
      <c r="A21" s="17"/>
      <c r="B21" s="29" t="s">
        <v>18</v>
      </c>
      <c r="C21" s="23">
        <v>2949.2</v>
      </c>
      <c r="D21" s="30">
        <v>8000</v>
      </c>
      <c r="E21" s="1"/>
    </row>
    <row r="22" spans="1:5" ht="17.25" customHeight="1" x14ac:dyDescent="0.35">
      <c r="A22" s="17"/>
      <c r="B22" s="29" t="s">
        <v>14</v>
      </c>
      <c r="C22" s="23">
        <v>0</v>
      </c>
      <c r="D22" s="30">
        <v>5600</v>
      </c>
      <c r="E22" s="1"/>
    </row>
    <row r="23" spans="1:5" ht="17.25" customHeight="1" x14ac:dyDescent="0.35">
      <c r="A23" s="17"/>
      <c r="B23" s="29" t="s">
        <v>13</v>
      </c>
      <c r="C23" s="23">
        <v>0</v>
      </c>
      <c r="D23" s="30">
        <v>5600</v>
      </c>
      <c r="E23" s="1"/>
    </row>
    <row r="24" spans="1:5" ht="17.25" customHeight="1" x14ac:dyDescent="0.35">
      <c r="A24" s="24"/>
      <c r="B24" s="152" t="s">
        <v>6</v>
      </c>
      <c r="C24" s="25">
        <v>23851.200000000001</v>
      </c>
      <c r="D24" s="25">
        <v>74676.7</v>
      </c>
      <c r="E24" s="7"/>
    </row>
    <row r="25" spans="1:5" ht="15.75" customHeight="1" x14ac:dyDescent="0.35">
      <c r="A25" s="17"/>
      <c r="B25" s="26" t="s">
        <v>5</v>
      </c>
      <c r="C25" s="26"/>
      <c r="D25" s="153"/>
      <c r="E25" s="1"/>
    </row>
    <row r="26" spans="1:5" ht="14.25" customHeight="1" x14ac:dyDescent="0.35">
      <c r="A26" s="17"/>
      <c r="B26" s="26" t="s">
        <v>4</v>
      </c>
      <c r="C26" s="21">
        <v>23851.200000000001</v>
      </c>
      <c r="D26" s="21">
        <v>74676.7</v>
      </c>
      <c r="E26" s="1"/>
    </row>
    <row r="27" spans="1:5" ht="12.75" customHeight="1" x14ac:dyDescent="0.35">
      <c r="A27" s="17"/>
      <c r="B27" s="143" t="s">
        <v>1</v>
      </c>
      <c r="C27" s="143"/>
      <c r="D27" s="143"/>
      <c r="E27" s="1"/>
    </row>
    <row r="28" spans="1:5" ht="12.75" customHeight="1" x14ac:dyDescent="0.35">
      <c r="A28" s="17"/>
      <c r="B28" s="78"/>
      <c r="C28" s="78"/>
      <c r="D28" s="27"/>
      <c r="E28" s="1"/>
    </row>
    <row r="29" spans="1:5" ht="12.75" customHeight="1" x14ac:dyDescent="0.25">
      <c r="A29" s="1" t="s">
        <v>0</v>
      </c>
      <c r="B29" s="1"/>
      <c r="C29" s="1"/>
      <c r="D29" s="1"/>
      <c r="E29" s="1"/>
    </row>
  </sheetData>
  <mergeCells count="7">
    <mergeCell ref="B27:D27"/>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E34"/>
  <sheetViews>
    <sheetView showGridLines="0" view="pageBreakPreview" zoomScaleNormal="100" zoomScaleSheetLayoutView="100" workbookViewId="0">
      <selection activeCell="B5" sqref="B5:D5"/>
    </sheetView>
  </sheetViews>
  <sheetFormatPr defaultColWidth="9.1796875"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6.5" customHeight="1" x14ac:dyDescent="0.35">
      <c r="A1" s="4"/>
      <c r="B1" s="119" t="s">
        <v>329</v>
      </c>
      <c r="C1" s="119"/>
      <c r="D1" s="119"/>
      <c r="E1" s="1"/>
    </row>
    <row r="2" spans="1:5" ht="12.75" customHeight="1" x14ac:dyDescent="0.35">
      <c r="A2" s="4"/>
      <c r="B2" s="119" t="s">
        <v>50</v>
      </c>
      <c r="C2" s="119"/>
      <c r="D2" s="119"/>
      <c r="E2" s="1"/>
    </row>
    <row r="3" spans="1:5" ht="1.5" customHeight="1" x14ac:dyDescent="0.35">
      <c r="A3" s="4"/>
      <c r="B3" s="11"/>
      <c r="C3" s="1"/>
      <c r="D3" s="1"/>
      <c r="E3" s="1"/>
    </row>
    <row r="4" spans="1:5" ht="1.5" customHeight="1" x14ac:dyDescent="0.35">
      <c r="A4" s="4"/>
      <c r="B4" s="11"/>
      <c r="C4" s="1"/>
      <c r="D4" s="1"/>
      <c r="E4" s="1"/>
    </row>
    <row r="5" spans="1:5" ht="54" customHeight="1" x14ac:dyDescent="0.35">
      <c r="A5" s="4"/>
      <c r="B5" s="120" t="s">
        <v>328</v>
      </c>
      <c r="C5" s="120"/>
      <c r="D5" s="120"/>
      <c r="E5" s="1"/>
    </row>
    <row r="6" spans="1:5" ht="12.75" hidden="1" customHeight="1" x14ac:dyDescent="0.35">
      <c r="A6" s="4"/>
      <c r="B6" s="4"/>
      <c r="C6" s="4"/>
      <c r="D6" s="1"/>
      <c r="E6" s="1"/>
    </row>
    <row r="7" spans="1:5" ht="12" customHeight="1" x14ac:dyDescent="0.35">
      <c r="A7" s="4"/>
      <c r="B7" s="137" t="s">
        <v>47</v>
      </c>
      <c r="C7" s="137"/>
      <c r="D7" s="137"/>
      <c r="E7" s="1"/>
    </row>
    <row r="8" spans="1:5" ht="15.5" x14ac:dyDescent="0.35">
      <c r="A8" s="4"/>
      <c r="B8" s="138" t="s">
        <v>46</v>
      </c>
      <c r="C8" s="138" t="s">
        <v>45</v>
      </c>
      <c r="D8" s="138"/>
      <c r="E8" s="1"/>
    </row>
    <row r="9" spans="1:5" ht="15" customHeight="1" x14ac:dyDescent="0.35">
      <c r="A9" s="4"/>
      <c r="B9" s="138"/>
      <c r="C9" s="114" t="s">
        <v>44</v>
      </c>
      <c r="D9" s="114" t="s">
        <v>43</v>
      </c>
      <c r="E9" s="1"/>
    </row>
    <row r="10" spans="1:5" ht="17.25" customHeight="1" x14ac:dyDescent="0.35">
      <c r="A10" s="4"/>
      <c r="B10" s="13" t="s">
        <v>71</v>
      </c>
      <c r="C10" s="5">
        <v>0</v>
      </c>
      <c r="D10" s="12">
        <v>9861.23</v>
      </c>
      <c r="E10" s="1"/>
    </row>
    <row r="11" spans="1:5" ht="17.25" customHeight="1" x14ac:dyDescent="0.35">
      <c r="A11" s="4"/>
      <c r="B11" s="155" t="s">
        <v>111</v>
      </c>
      <c r="C11" s="10">
        <v>0</v>
      </c>
      <c r="D11" s="156">
        <v>9861.2317999999996</v>
      </c>
      <c r="E11" s="1"/>
    </row>
    <row r="12" spans="1:5" ht="17.25" customHeight="1" x14ac:dyDescent="0.35">
      <c r="A12" s="4"/>
      <c r="B12" s="13" t="s">
        <v>77</v>
      </c>
      <c r="C12" s="5">
        <v>747.6</v>
      </c>
      <c r="D12" s="12">
        <v>10262.43</v>
      </c>
      <c r="E12" s="1"/>
    </row>
    <row r="13" spans="1:5" ht="17.25" customHeight="1" x14ac:dyDescent="0.35">
      <c r="A13" s="4"/>
      <c r="B13" s="155" t="s">
        <v>76</v>
      </c>
      <c r="C13" s="10">
        <v>747.6</v>
      </c>
      <c r="D13" s="156">
        <v>10262.433999999999</v>
      </c>
      <c r="E13" s="1"/>
    </row>
    <row r="14" spans="1:5" ht="17.25" customHeight="1" x14ac:dyDescent="0.35">
      <c r="A14" s="4"/>
      <c r="B14" s="13" t="s">
        <v>62</v>
      </c>
      <c r="C14" s="5">
        <v>3429.3</v>
      </c>
      <c r="D14" s="12">
        <v>14624.02</v>
      </c>
      <c r="E14" s="1"/>
    </row>
    <row r="15" spans="1:5" ht="17.25" customHeight="1" x14ac:dyDescent="0.35">
      <c r="A15" s="4"/>
      <c r="B15" s="155" t="s">
        <v>128</v>
      </c>
      <c r="C15" s="10">
        <v>3429.3</v>
      </c>
      <c r="D15" s="156">
        <v>14624.018</v>
      </c>
      <c r="E15" s="1"/>
    </row>
    <row r="16" spans="1:5" ht="17.25" customHeight="1" x14ac:dyDescent="0.35">
      <c r="A16" s="4"/>
      <c r="B16" s="13" t="s">
        <v>100</v>
      </c>
      <c r="C16" s="5">
        <v>2626.9</v>
      </c>
      <c r="D16" s="12">
        <v>19091.86</v>
      </c>
      <c r="E16" s="1"/>
    </row>
    <row r="17" spans="1:5" ht="17.25" customHeight="1" x14ac:dyDescent="0.35">
      <c r="A17" s="4"/>
      <c r="B17" s="155" t="s">
        <v>127</v>
      </c>
      <c r="C17" s="10">
        <v>2626.9</v>
      </c>
      <c r="D17" s="156">
        <v>19091.861099999998</v>
      </c>
      <c r="E17" s="1"/>
    </row>
    <row r="18" spans="1:5" ht="17.25" customHeight="1" x14ac:dyDescent="0.35">
      <c r="A18" s="4"/>
      <c r="B18" s="13" t="s">
        <v>75</v>
      </c>
      <c r="C18" s="5">
        <v>19056.3</v>
      </c>
      <c r="D18" s="12">
        <v>45844.3</v>
      </c>
      <c r="E18" s="1"/>
    </row>
    <row r="19" spans="1:5" ht="17.25" customHeight="1" x14ac:dyDescent="0.35">
      <c r="A19" s="4"/>
      <c r="B19" s="155" t="s">
        <v>74</v>
      </c>
      <c r="C19" s="10">
        <v>19056.3</v>
      </c>
      <c r="D19" s="156">
        <v>45844.300499999998</v>
      </c>
      <c r="E19" s="1"/>
    </row>
    <row r="20" spans="1:5" ht="17.25" customHeight="1" x14ac:dyDescent="0.35">
      <c r="A20" s="4"/>
      <c r="B20" s="13" t="s">
        <v>51</v>
      </c>
      <c r="C20" s="5">
        <v>9170.1</v>
      </c>
      <c r="D20" s="12">
        <v>0</v>
      </c>
      <c r="E20" s="1"/>
    </row>
    <row r="21" spans="1:5" ht="17.25" customHeight="1" x14ac:dyDescent="0.35">
      <c r="A21" s="4"/>
      <c r="B21" s="155" t="s">
        <v>126</v>
      </c>
      <c r="C21" s="10">
        <v>9170.1</v>
      </c>
      <c r="D21" s="156">
        <v>0</v>
      </c>
      <c r="E21" s="1"/>
    </row>
    <row r="22" spans="1:5" ht="17.25" customHeight="1" x14ac:dyDescent="0.35">
      <c r="A22" s="4"/>
      <c r="B22" s="155" t="s">
        <v>10</v>
      </c>
      <c r="C22" s="10">
        <v>162600.4</v>
      </c>
      <c r="D22" s="156">
        <v>341581.8664</v>
      </c>
      <c r="E22" s="1"/>
    </row>
    <row r="23" spans="1:5" ht="17.25" customHeight="1" x14ac:dyDescent="0.35">
      <c r="A23" s="4"/>
      <c r="B23" s="155" t="s">
        <v>7</v>
      </c>
      <c r="C23" s="10">
        <v>80300.100000000006</v>
      </c>
      <c r="D23" s="156">
        <v>571199.57380000001</v>
      </c>
      <c r="E23" s="1"/>
    </row>
    <row r="24" spans="1:5" ht="17.25" customHeight="1" x14ac:dyDescent="0.35">
      <c r="A24" s="9"/>
      <c r="B24" s="157" t="s">
        <v>6</v>
      </c>
      <c r="C24" s="8">
        <v>277930.7</v>
      </c>
      <c r="D24" s="8">
        <v>1012465.28</v>
      </c>
      <c r="E24" s="7"/>
    </row>
    <row r="25" spans="1:5" ht="15.75" customHeight="1" x14ac:dyDescent="0.35">
      <c r="A25" s="4"/>
      <c r="B25" s="6" t="s">
        <v>5</v>
      </c>
      <c r="C25" s="6"/>
      <c r="D25" s="158"/>
      <c r="E25" s="1"/>
    </row>
    <row r="26" spans="1:5" ht="16.5" customHeight="1" x14ac:dyDescent="0.35">
      <c r="A26" s="4"/>
      <c r="B26" s="6" t="s">
        <v>3</v>
      </c>
      <c r="C26" s="5">
        <v>242900.5</v>
      </c>
      <c r="D26" s="5">
        <v>912781.5</v>
      </c>
      <c r="E26" s="1"/>
    </row>
    <row r="27" spans="1:5" ht="15" customHeight="1" x14ac:dyDescent="0.35">
      <c r="A27" s="4"/>
      <c r="B27" s="6" t="s">
        <v>2</v>
      </c>
      <c r="C27" s="5">
        <v>35030.199999999997</v>
      </c>
      <c r="D27" s="5">
        <v>99683.8</v>
      </c>
      <c r="E27" s="1"/>
    </row>
    <row r="28" spans="1:5" ht="8.25" customHeight="1" x14ac:dyDescent="0.35">
      <c r="A28" s="4"/>
      <c r="B28" s="2"/>
      <c r="C28" s="2"/>
      <c r="D28" s="2"/>
      <c r="E28" s="1"/>
    </row>
    <row r="29" spans="1:5" ht="12.75" hidden="1" customHeight="1" x14ac:dyDescent="0.35">
      <c r="A29" s="4"/>
      <c r="B29" s="2"/>
      <c r="C29" s="2"/>
      <c r="D29" s="2"/>
      <c r="E29" s="1"/>
    </row>
    <row r="30" spans="1:5" ht="8.25" customHeight="1" x14ac:dyDescent="0.35">
      <c r="A30" s="4"/>
      <c r="B30" s="150" t="s">
        <v>1</v>
      </c>
      <c r="C30" s="150"/>
      <c r="D30" s="150"/>
      <c r="E30" s="1"/>
    </row>
    <row r="31" spans="1:5" ht="7.5" customHeight="1" x14ac:dyDescent="0.35">
      <c r="A31" s="4"/>
      <c r="B31" s="3"/>
      <c r="C31" s="3"/>
      <c r="D31" s="2"/>
      <c r="E31" s="1"/>
    </row>
    <row r="32" spans="1:5" ht="12.75" hidden="1" customHeight="1" x14ac:dyDescent="0.25">
      <c r="A32" s="1"/>
      <c r="B32" s="1"/>
      <c r="C32" s="1"/>
      <c r="D32" s="1"/>
      <c r="E32" s="1"/>
    </row>
    <row r="33" spans="1:5" ht="12.75" hidden="1" customHeight="1" x14ac:dyDescent="0.25">
      <c r="A33" s="1"/>
      <c r="B33" s="1"/>
      <c r="C33" s="1"/>
      <c r="D33" s="1"/>
      <c r="E33" s="1"/>
    </row>
    <row r="34" spans="1:5" ht="8.25" customHeight="1" x14ac:dyDescent="0.25">
      <c r="A34" s="1" t="s">
        <v>0</v>
      </c>
      <c r="B34" s="1"/>
      <c r="C34" s="1"/>
      <c r="D34" s="1"/>
      <c r="E34" s="1"/>
    </row>
  </sheetData>
  <mergeCells count="7">
    <mergeCell ref="B30:D30"/>
    <mergeCell ref="B1:D1"/>
    <mergeCell ref="B2:D2"/>
    <mergeCell ref="B5:D5"/>
    <mergeCell ref="B7:D7"/>
    <mergeCell ref="B8:B9"/>
    <mergeCell ref="C8:D8"/>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outlinePr summaryBelow="0"/>
    <pageSetUpPr fitToPage="1"/>
  </sheetPr>
  <dimension ref="A1:E21"/>
  <sheetViews>
    <sheetView showGridLines="0" view="pageBreakPreview" zoomScaleNormal="100" zoomScaleSheetLayoutView="100" workbookViewId="0">
      <selection activeCell="C3" sqref="C3"/>
    </sheetView>
  </sheetViews>
  <sheetFormatPr defaultRowHeight="12.5" x14ac:dyDescent="0.25"/>
  <cols>
    <col min="1" max="1" width="0.7265625" customWidth="1"/>
    <col min="2" max="2" width="53.7265625" customWidth="1"/>
    <col min="3" max="4" width="17.26953125" customWidth="1"/>
    <col min="5" max="5" width="0.1796875" customWidth="1"/>
    <col min="6" max="215" width="9.1796875" customWidth="1"/>
  </cols>
  <sheetData>
    <row r="1" spans="1:5" ht="17.25" customHeight="1" x14ac:dyDescent="0.35">
      <c r="A1" s="17"/>
      <c r="B1" s="125" t="s">
        <v>330</v>
      </c>
      <c r="C1" s="125"/>
      <c r="D1" s="125"/>
      <c r="E1" s="125"/>
    </row>
    <row r="2" spans="1:5" ht="15.75" customHeight="1" x14ac:dyDescent="0.35">
      <c r="A2" s="17"/>
      <c r="B2" s="18"/>
      <c r="C2" s="1"/>
      <c r="D2" s="1"/>
      <c r="E2" s="19" t="s">
        <v>50</v>
      </c>
    </row>
    <row r="3" spans="1:5" ht="8.25" customHeight="1" x14ac:dyDescent="0.35">
      <c r="A3" s="17"/>
      <c r="B3" s="18"/>
      <c r="C3" s="1"/>
      <c r="D3" s="1"/>
      <c r="E3" s="1"/>
    </row>
    <row r="4" spans="1:5" ht="84" customHeight="1" x14ac:dyDescent="0.35">
      <c r="A4" s="17"/>
      <c r="B4" s="126" t="s">
        <v>372</v>
      </c>
      <c r="C4" s="126"/>
      <c r="D4" s="126"/>
      <c r="E4" s="1"/>
    </row>
    <row r="5" spans="1:5" ht="8.25" customHeight="1" x14ac:dyDescent="0.35">
      <c r="A5" s="17"/>
      <c r="B5" s="17"/>
      <c r="C5" s="1"/>
      <c r="D5" s="1"/>
      <c r="E5" s="1"/>
    </row>
    <row r="6" spans="1:5" ht="12" customHeight="1" x14ac:dyDescent="0.35">
      <c r="A6" s="17"/>
      <c r="B6" s="127" t="s">
        <v>47</v>
      </c>
      <c r="C6" s="127"/>
      <c r="D6" s="127"/>
      <c r="E6" s="1"/>
    </row>
    <row r="7" spans="1:5" ht="15.5" x14ac:dyDescent="0.35">
      <c r="A7" s="17"/>
      <c r="B7" s="128" t="s">
        <v>46</v>
      </c>
      <c r="C7" s="128" t="s">
        <v>45</v>
      </c>
      <c r="D7" s="128"/>
      <c r="E7" s="1"/>
    </row>
    <row r="8" spans="1:5" ht="15" customHeight="1" x14ac:dyDescent="0.35">
      <c r="A8" s="17"/>
      <c r="B8" s="128"/>
      <c r="C8" s="112" t="s">
        <v>43</v>
      </c>
      <c r="D8" s="112" t="s">
        <v>42</v>
      </c>
      <c r="E8" s="1"/>
    </row>
    <row r="9" spans="1:5" ht="17.25" customHeight="1" x14ac:dyDescent="0.35">
      <c r="A9" s="17"/>
      <c r="B9" s="29" t="s">
        <v>40</v>
      </c>
      <c r="C9" s="30">
        <v>26970.3</v>
      </c>
      <c r="D9" s="23">
        <v>28149.1</v>
      </c>
      <c r="E9" s="1"/>
    </row>
    <row r="10" spans="1:5" ht="17.25" customHeight="1" x14ac:dyDescent="0.35">
      <c r="A10" s="17"/>
      <c r="B10" s="29" t="s">
        <v>7</v>
      </c>
      <c r="C10" s="30">
        <v>23996</v>
      </c>
      <c r="D10" s="23">
        <v>23055</v>
      </c>
      <c r="E10" s="1"/>
    </row>
    <row r="11" spans="1:5" ht="17.25" customHeight="1" x14ac:dyDescent="0.35">
      <c r="A11" s="24"/>
      <c r="B11" s="152" t="s">
        <v>6</v>
      </c>
      <c r="C11" s="25">
        <v>50966.3</v>
      </c>
      <c r="D11" s="25">
        <v>51204.1</v>
      </c>
      <c r="E11" s="7"/>
    </row>
    <row r="12" spans="1:5" ht="15.75" customHeight="1" x14ac:dyDescent="0.35">
      <c r="A12" s="17"/>
      <c r="B12" s="26" t="s">
        <v>5</v>
      </c>
      <c r="C12" s="153"/>
      <c r="D12" s="153"/>
      <c r="E12" s="1"/>
    </row>
    <row r="13" spans="1:5" ht="14.25" customHeight="1" x14ac:dyDescent="0.35">
      <c r="A13" s="17"/>
      <c r="B13" s="26" t="s">
        <v>4</v>
      </c>
      <c r="C13" s="21">
        <v>26970.3</v>
      </c>
      <c r="D13" s="21">
        <v>28149.1</v>
      </c>
      <c r="E13" s="1"/>
    </row>
    <row r="14" spans="1:5" ht="16.5" customHeight="1" x14ac:dyDescent="0.35">
      <c r="A14" s="17"/>
      <c r="B14" s="26" t="s">
        <v>3</v>
      </c>
      <c r="C14" s="21">
        <v>23996</v>
      </c>
      <c r="D14" s="21">
        <v>23055</v>
      </c>
      <c r="E14" s="1"/>
    </row>
    <row r="15" spans="1:5" ht="4.5" customHeight="1" x14ac:dyDescent="0.35">
      <c r="A15" s="17"/>
      <c r="B15" s="27"/>
      <c r="C15" s="27"/>
      <c r="D15" s="27"/>
      <c r="E15" s="1"/>
    </row>
    <row r="16" spans="1:5" ht="2.25" hidden="1" customHeight="1" x14ac:dyDescent="0.35">
      <c r="A16" s="17"/>
      <c r="B16" s="31"/>
      <c r="C16" s="31"/>
      <c r="D16" s="31"/>
      <c r="E16" s="1"/>
    </row>
    <row r="17" spans="1:5" ht="12.75" customHeight="1" x14ac:dyDescent="0.35">
      <c r="A17" s="17"/>
      <c r="B17" s="31" t="s">
        <v>1</v>
      </c>
      <c r="C17" s="31"/>
      <c r="D17" s="31"/>
      <c r="E17" s="1"/>
    </row>
    <row r="18" spans="1:5" ht="3.75" customHeight="1" x14ac:dyDescent="0.35">
      <c r="A18" s="17"/>
      <c r="B18" s="31"/>
      <c r="C18" s="31"/>
      <c r="D18" s="31"/>
      <c r="E18" s="1"/>
    </row>
    <row r="19" spans="1:5" ht="4.5" hidden="1" customHeight="1" x14ac:dyDescent="0.25">
      <c r="A19" s="1"/>
      <c r="B19" s="16"/>
      <c r="C19" s="16"/>
      <c r="D19" s="16"/>
      <c r="E19" s="1"/>
    </row>
    <row r="20" spans="1:5" ht="12.75" hidden="1" customHeight="1" x14ac:dyDescent="0.25">
      <c r="A20" s="1"/>
      <c r="B20" s="1"/>
      <c r="C20" s="1"/>
      <c r="D20" s="1"/>
      <c r="E20" s="1"/>
    </row>
    <row r="21" spans="1:5" ht="12.75" customHeight="1" x14ac:dyDescent="0.25">
      <c r="A21" s="1" t="s">
        <v>0</v>
      </c>
      <c r="B21" s="1"/>
      <c r="C21" s="1"/>
      <c r="D21" s="1"/>
      <c r="E21" s="1"/>
    </row>
  </sheetData>
  <mergeCells count="5">
    <mergeCell ref="B1:E1"/>
    <mergeCell ref="B4:D4"/>
    <mergeCell ref="B6:D6"/>
    <mergeCell ref="B7:B8"/>
    <mergeCell ref="C7:D7"/>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D34"/>
  <sheetViews>
    <sheetView showGridLines="0" view="pageBreakPreview" zoomScaleNormal="100" zoomScaleSheetLayoutView="100" workbookViewId="0">
      <selection activeCell="B5" sqref="B5:C5"/>
    </sheetView>
  </sheetViews>
  <sheetFormatPr defaultColWidth="9.1796875" defaultRowHeight="12.5" x14ac:dyDescent="0.25"/>
  <cols>
    <col min="1" max="1" width="0.7265625" customWidth="1"/>
    <col min="2" max="2" width="53.7265625" customWidth="1"/>
    <col min="3" max="3" width="17.26953125" customWidth="1"/>
    <col min="4" max="4" width="0.1796875" customWidth="1"/>
    <col min="5" max="214" width="9.1796875" customWidth="1"/>
  </cols>
  <sheetData>
    <row r="1" spans="1:4" ht="17.25" customHeight="1" x14ac:dyDescent="0.35">
      <c r="A1" s="4"/>
      <c r="B1" s="119" t="s">
        <v>334</v>
      </c>
      <c r="C1" s="119"/>
      <c r="D1" s="1"/>
    </row>
    <row r="2" spans="1:4" ht="12.75" customHeight="1" x14ac:dyDescent="0.35">
      <c r="A2" s="4"/>
      <c r="B2" s="119" t="s">
        <v>50</v>
      </c>
      <c r="C2" s="119"/>
      <c r="D2" s="1"/>
    </row>
    <row r="3" spans="1:4" ht="9.75" customHeight="1" x14ac:dyDescent="0.35">
      <c r="A3" s="4"/>
      <c r="B3" s="11"/>
      <c r="C3" s="1"/>
      <c r="D3" s="1"/>
    </row>
    <row r="4" spans="1:4" ht="12.75" hidden="1" customHeight="1" x14ac:dyDescent="0.35">
      <c r="A4" s="4"/>
      <c r="B4" s="11"/>
      <c r="C4" s="1"/>
      <c r="D4" s="1"/>
    </row>
    <row r="5" spans="1:4" ht="96.75" customHeight="1" x14ac:dyDescent="0.35">
      <c r="A5" s="4"/>
      <c r="B5" s="120" t="s">
        <v>333</v>
      </c>
      <c r="C5" s="120"/>
      <c r="D5" s="1"/>
    </row>
    <row r="6" spans="1:4" ht="2.25" customHeight="1" x14ac:dyDescent="0.35">
      <c r="A6" s="4"/>
      <c r="B6" s="4"/>
      <c r="C6" s="4"/>
      <c r="D6" s="1"/>
    </row>
    <row r="7" spans="1:4" ht="12" customHeight="1" x14ac:dyDescent="0.35">
      <c r="A7" s="4"/>
      <c r="B7" s="137" t="s">
        <v>47</v>
      </c>
      <c r="C7" s="137"/>
      <c r="D7" s="1"/>
    </row>
    <row r="8" spans="1:4" ht="23.25" customHeight="1" x14ac:dyDescent="0.35">
      <c r="A8" s="4"/>
      <c r="B8" s="138" t="s">
        <v>46</v>
      </c>
      <c r="C8" s="138" t="s">
        <v>45</v>
      </c>
      <c r="D8" s="1"/>
    </row>
    <row r="9" spans="1:4" ht="15" customHeight="1" x14ac:dyDescent="0.35">
      <c r="A9" s="4"/>
      <c r="B9" s="138"/>
      <c r="C9" s="138"/>
      <c r="D9" s="1"/>
    </row>
    <row r="10" spans="1:4" ht="17.25" customHeight="1" x14ac:dyDescent="0.35">
      <c r="A10" s="4"/>
      <c r="B10" s="13" t="s">
        <v>285</v>
      </c>
      <c r="C10" s="5">
        <v>1636.4</v>
      </c>
      <c r="D10" s="1"/>
    </row>
    <row r="11" spans="1:4" ht="17.25" customHeight="1" x14ac:dyDescent="0.35">
      <c r="A11" s="4"/>
      <c r="B11" s="155" t="s">
        <v>332</v>
      </c>
      <c r="C11" s="10">
        <v>1636.4</v>
      </c>
      <c r="D11" s="1"/>
    </row>
    <row r="12" spans="1:4" ht="17.25" customHeight="1" x14ac:dyDescent="0.35">
      <c r="A12" s="4"/>
      <c r="B12" s="13" t="s">
        <v>283</v>
      </c>
      <c r="C12" s="5">
        <v>613.70000000000005</v>
      </c>
      <c r="D12" s="1"/>
    </row>
    <row r="13" spans="1:4" ht="17.25" customHeight="1" x14ac:dyDescent="0.35">
      <c r="A13" s="4"/>
      <c r="B13" s="155" t="s">
        <v>282</v>
      </c>
      <c r="C13" s="10">
        <v>613.70000000000005</v>
      </c>
      <c r="D13" s="1"/>
    </row>
    <row r="14" spans="1:4" ht="17.25" customHeight="1" x14ac:dyDescent="0.35">
      <c r="A14" s="4"/>
      <c r="B14" s="13" t="s">
        <v>62</v>
      </c>
      <c r="C14" s="5">
        <v>1227.3</v>
      </c>
      <c r="D14" s="1"/>
    </row>
    <row r="15" spans="1:4" ht="17.25" customHeight="1" x14ac:dyDescent="0.35">
      <c r="A15" s="4"/>
      <c r="B15" s="155" t="s">
        <v>102</v>
      </c>
      <c r="C15" s="10">
        <v>1227.3</v>
      </c>
      <c r="D15" s="1"/>
    </row>
    <row r="16" spans="1:4" ht="17.25" customHeight="1" x14ac:dyDescent="0.35">
      <c r="A16" s="4"/>
      <c r="B16" s="13" t="s">
        <v>100</v>
      </c>
      <c r="C16" s="5">
        <v>818</v>
      </c>
      <c r="D16" s="1"/>
    </row>
    <row r="17" spans="1:4" ht="17.25" customHeight="1" x14ac:dyDescent="0.35">
      <c r="A17" s="4"/>
      <c r="B17" s="155" t="s">
        <v>313</v>
      </c>
      <c r="C17" s="10">
        <v>204.5</v>
      </c>
      <c r="D17" s="1"/>
    </row>
    <row r="18" spans="1:4" ht="17.25" customHeight="1" x14ac:dyDescent="0.35">
      <c r="A18" s="4"/>
      <c r="B18" s="155" t="s">
        <v>124</v>
      </c>
      <c r="C18" s="10">
        <v>204.5</v>
      </c>
      <c r="D18" s="1"/>
    </row>
    <row r="19" spans="1:4" ht="17.25" customHeight="1" x14ac:dyDescent="0.35">
      <c r="A19" s="4"/>
      <c r="B19" s="155" t="s">
        <v>120</v>
      </c>
      <c r="C19" s="10">
        <v>204.5</v>
      </c>
      <c r="D19" s="1"/>
    </row>
    <row r="20" spans="1:4" ht="17.25" customHeight="1" x14ac:dyDescent="0.35">
      <c r="A20" s="4"/>
      <c r="B20" s="155" t="s">
        <v>331</v>
      </c>
      <c r="C20" s="10">
        <v>204.5</v>
      </c>
      <c r="D20" s="1"/>
    </row>
    <row r="21" spans="1:4" ht="17.25" customHeight="1" x14ac:dyDescent="0.35">
      <c r="A21" s="4"/>
      <c r="B21" s="155" t="s">
        <v>11</v>
      </c>
      <c r="C21" s="10">
        <v>6136.5</v>
      </c>
      <c r="D21" s="1"/>
    </row>
    <row r="22" spans="1:4" ht="17.25" customHeight="1" x14ac:dyDescent="0.35">
      <c r="A22" s="4"/>
      <c r="B22" s="155" t="s">
        <v>10</v>
      </c>
      <c r="C22" s="10">
        <v>7159.3</v>
      </c>
      <c r="D22" s="1"/>
    </row>
    <row r="23" spans="1:4" ht="17.25" customHeight="1" x14ac:dyDescent="0.35">
      <c r="A23" s="4"/>
      <c r="B23" s="155" t="s">
        <v>8</v>
      </c>
      <c r="C23" s="10">
        <v>1125.0999999999999</v>
      </c>
      <c r="D23" s="1"/>
    </row>
    <row r="24" spans="1:4" ht="17.25" customHeight="1" x14ac:dyDescent="0.35">
      <c r="A24" s="9"/>
      <c r="B24" s="157" t="s">
        <v>6</v>
      </c>
      <c r="C24" s="8">
        <v>18716.3</v>
      </c>
      <c r="D24" s="7"/>
    </row>
    <row r="25" spans="1:4" ht="15.75" customHeight="1" x14ac:dyDescent="0.35">
      <c r="A25" s="4"/>
      <c r="B25" s="6" t="s">
        <v>5</v>
      </c>
      <c r="C25" s="6"/>
      <c r="D25" s="1"/>
    </row>
    <row r="26" spans="1:4" ht="16.5" customHeight="1" x14ac:dyDescent="0.35">
      <c r="A26" s="4"/>
      <c r="B26" s="6" t="s">
        <v>3</v>
      </c>
      <c r="C26" s="5">
        <v>14420.9</v>
      </c>
      <c r="D26" s="1"/>
    </row>
    <row r="27" spans="1:4" ht="15" customHeight="1" x14ac:dyDescent="0.35">
      <c r="A27" s="4"/>
      <c r="B27" s="6" t="s">
        <v>2</v>
      </c>
      <c r="C27" s="5">
        <v>4295.3999999999996</v>
      </c>
      <c r="D27" s="1"/>
    </row>
    <row r="28" spans="1:4" ht="8.25" customHeight="1" x14ac:dyDescent="0.35">
      <c r="A28" s="4"/>
      <c r="B28" s="2"/>
      <c r="C28" s="2"/>
      <c r="D28" s="1"/>
    </row>
    <row r="29" spans="1:4" ht="1.5" hidden="1" customHeight="1" x14ac:dyDescent="0.35">
      <c r="A29" s="4"/>
      <c r="B29" s="2"/>
      <c r="C29" s="2"/>
      <c r="D29" s="1"/>
    </row>
    <row r="30" spans="1:4" ht="12.75" customHeight="1" x14ac:dyDescent="0.35">
      <c r="A30" s="4"/>
      <c r="B30" s="150" t="s">
        <v>1</v>
      </c>
      <c r="C30" s="150"/>
      <c r="D30" s="1"/>
    </row>
    <row r="31" spans="1:4" ht="8.25" customHeight="1" x14ac:dyDescent="0.35">
      <c r="A31" s="4"/>
      <c r="B31" s="3"/>
      <c r="C31" s="3"/>
      <c r="D31" s="1"/>
    </row>
    <row r="32" spans="1:4" ht="12.75" hidden="1" customHeight="1" x14ac:dyDescent="0.25">
      <c r="A32" s="1"/>
      <c r="B32" s="1"/>
      <c r="C32" s="1"/>
      <c r="D32" s="1"/>
    </row>
    <row r="33" spans="1:4" ht="12.75" hidden="1" customHeight="1" x14ac:dyDescent="0.25">
      <c r="A33" s="1"/>
      <c r="B33" s="1"/>
      <c r="C33" s="1"/>
      <c r="D33" s="1"/>
    </row>
    <row r="34" spans="1:4" ht="12.75" customHeight="1" x14ac:dyDescent="0.25">
      <c r="A34" s="1" t="s">
        <v>0</v>
      </c>
      <c r="B34" s="1"/>
      <c r="C34" s="1"/>
      <c r="D34" s="1"/>
    </row>
  </sheetData>
  <mergeCells count="7">
    <mergeCell ref="B30:C30"/>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D20"/>
  <sheetViews>
    <sheetView showGridLines="0" view="pageBreakPreview" zoomScaleNormal="100" zoomScaleSheetLayoutView="100" workbookViewId="0">
      <selection activeCell="B5" sqref="B5:C5"/>
    </sheetView>
  </sheetViews>
  <sheetFormatPr defaultColWidth="9.1796875" defaultRowHeight="12.5" x14ac:dyDescent="0.25"/>
  <cols>
    <col min="1" max="1" width="0.7265625" customWidth="1"/>
    <col min="2" max="2" width="53.7265625" customWidth="1"/>
    <col min="3" max="3" width="17.26953125" customWidth="1"/>
    <col min="4" max="4" width="0.1796875" customWidth="1"/>
    <col min="5" max="214" width="9.1796875" customWidth="1"/>
  </cols>
  <sheetData>
    <row r="1" spans="1:4" ht="18.75" customHeight="1" x14ac:dyDescent="0.35">
      <c r="A1" s="4"/>
      <c r="B1" s="119" t="s">
        <v>336</v>
      </c>
      <c r="C1" s="119"/>
      <c r="D1" s="1"/>
    </row>
    <row r="2" spans="1:4" ht="12.75" customHeight="1" x14ac:dyDescent="0.35">
      <c r="A2" s="4"/>
      <c r="B2" s="119" t="s">
        <v>50</v>
      </c>
      <c r="C2" s="119"/>
      <c r="D2" s="1"/>
    </row>
    <row r="3" spans="1:4" ht="0.75" customHeight="1" x14ac:dyDescent="0.35">
      <c r="A3" s="4"/>
      <c r="B3" s="11"/>
      <c r="C3" s="1"/>
      <c r="D3" s="1"/>
    </row>
    <row r="4" spans="1:4" ht="12.75" customHeight="1" x14ac:dyDescent="0.35">
      <c r="A4" s="4"/>
      <c r="B4" s="11"/>
      <c r="C4" s="1"/>
      <c r="D4" s="1"/>
    </row>
    <row r="5" spans="1:4" ht="93.75" customHeight="1" x14ac:dyDescent="0.35">
      <c r="A5" s="4"/>
      <c r="B5" s="120" t="s">
        <v>335</v>
      </c>
      <c r="C5" s="120"/>
      <c r="D5" s="1"/>
    </row>
    <row r="6" spans="1:4" ht="11.25" customHeight="1" x14ac:dyDescent="0.35">
      <c r="A6" s="4"/>
      <c r="B6" s="4"/>
      <c r="C6" s="4"/>
      <c r="D6" s="1"/>
    </row>
    <row r="7" spans="1:4" ht="12" customHeight="1" x14ac:dyDescent="0.35">
      <c r="A7" s="4"/>
      <c r="B7" s="137" t="s">
        <v>47</v>
      </c>
      <c r="C7" s="137"/>
      <c r="D7" s="1"/>
    </row>
    <row r="8" spans="1:4" ht="24.75" customHeight="1" x14ac:dyDescent="0.35">
      <c r="A8" s="4"/>
      <c r="B8" s="138" t="s">
        <v>46</v>
      </c>
      <c r="C8" s="138" t="s">
        <v>45</v>
      </c>
      <c r="D8" s="1"/>
    </row>
    <row r="9" spans="1:4" ht="15" customHeight="1" x14ac:dyDescent="0.35">
      <c r="A9" s="4"/>
      <c r="B9" s="138"/>
      <c r="C9" s="138"/>
      <c r="D9" s="1"/>
    </row>
    <row r="10" spans="1:4" ht="17.25" customHeight="1" x14ac:dyDescent="0.35">
      <c r="A10" s="4"/>
      <c r="B10" s="155" t="s">
        <v>7</v>
      </c>
      <c r="C10" s="10">
        <v>7320.3</v>
      </c>
      <c r="D10" s="1"/>
    </row>
    <row r="11" spans="1:4" ht="17.25" customHeight="1" x14ac:dyDescent="0.35">
      <c r="A11" s="9"/>
      <c r="B11" s="157" t="s">
        <v>6</v>
      </c>
      <c r="C11" s="8">
        <v>7320.3</v>
      </c>
      <c r="D11" s="7"/>
    </row>
    <row r="12" spans="1:4" ht="15.75" customHeight="1" x14ac:dyDescent="0.35">
      <c r="A12" s="4"/>
      <c r="B12" s="6" t="s">
        <v>5</v>
      </c>
      <c r="C12" s="6"/>
      <c r="D12" s="1"/>
    </row>
    <row r="13" spans="1:4" ht="16.5" customHeight="1" x14ac:dyDescent="0.35">
      <c r="A13" s="4"/>
      <c r="B13" s="6" t="s">
        <v>3</v>
      </c>
      <c r="C13" s="5">
        <v>7320.3</v>
      </c>
      <c r="D13" s="1"/>
    </row>
    <row r="14" spans="1:4" ht="4.5" customHeight="1" x14ac:dyDescent="0.35">
      <c r="A14" s="4"/>
      <c r="B14" s="2"/>
      <c r="C14" s="2"/>
      <c r="D14" s="1"/>
    </row>
    <row r="15" spans="1:4" ht="12.75" hidden="1" customHeight="1" x14ac:dyDescent="0.35">
      <c r="A15" s="4"/>
      <c r="B15" s="2"/>
      <c r="C15" s="2"/>
      <c r="D15" s="1"/>
    </row>
    <row r="16" spans="1:4" ht="9" customHeight="1" x14ac:dyDescent="0.35">
      <c r="A16" s="4"/>
      <c r="B16" s="150" t="s">
        <v>1</v>
      </c>
      <c r="C16" s="150"/>
      <c r="D16" s="1"/>
    </row>
    <row r="17" spans="1:4" ht="6" customHeight="1" x14ac:dyDescent="0.35">
      <c r="A17" s="4"/>
      <c r="B17" s="3"/>
      <c r="C17" s="3"/>
      <c r="D17" s="1"/>
    </row>
    <row r="18" spans="1:4" ht="2.25" hidden="1" customHeight="1" x14ac:dyDescent="0.25">
      <c r="A18" s="1"/>
      <c r="B18" s="1"/>
      <c r="C18" s="1"/>
      <c r="D18" s="1"/>
    </row>
    <row r="19" spans="1:4" ht="12.75" hidden="1" customHeight="1" x14ac:dyDescent="0.25">
      <c r="A19" s="1"/>
      <c r="B19" s="1"/>
      <c r="C19" s="1"/>
      <c r="D19" s="1"/>
    </row>
    <row r="20" spans="1:4" ht="6" customHeight="1" x14ac:dyDescent="0.25">
      <c r="A20" s="1" t="s">
        <v>0</v>
      </c>
      <c r="B20" s="1"/>
      <c r="C20" s="1"/>
      <c r="D20" s="1"/>
    </row>
  </sheetData>
  <mergeCells count="7">
    <mergeCell ref="B16:C16"/>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pageSetUpPr fitToPage="1"/>
  </sheetPr>
  <dimension ref="A1:D24"/>
  <sheetViews>
    <sheetView showGridLines="0" view="pageBreakPreview" zoomScaleNormal="100" zoomScaleSheetLayoutView="100" workbookViewId="0">
      <selection activeCell="B5" sqref="B5:C5"/>
    </sheetView>
  </sheetViews>
  <sheetFormatPr defaultColWidth="9.1796875" defaultRowHeight="12.5" x14ac:dyDescent="0.25"/>
  <cols>
    <col min="1" max="1" width="0.7265625" customWidth="1"/>
    <col min="2" max="2" width="53.7265625" customWidth="1"/>
    <col min="3" max="3" width="17.26953125" customWidth="1"/>
    <col min="4" max="4" width="0.1796875" customWidth="1"/>
    <col min="5" max="214" width="9.1796875" customWidth="1"/>
  </cols>
  <sheetData>
    <row r="1" spans="1:4" ht="18" customHeight="1" x14ac:dyDescent="0.35">
      <c r="A1" s="4"/>
      <c r="B1" s="119" t="s">
        <v>338</v>
      </c>
      <c r="C1" s="119"/>
      <c r="D1" s="1"/>
    </row>
    <row r="2" spans="1:4" ht="12.75" customHeight="1" x14ac:dyDescent="0.35">
      <c r="A2" s="4"/>
      <c r="B2" s="119" t="s">
        <v>50</v>
      </c>
      <c r="C2" s="119"/>
      <c r="D2" s="1"/>
    </row>
    <row r="3" spans="1:4" ht="9" customHeight="1" x14ac:dyDescent="0.35">
      <c r="A3" s="4"/>
      <c r="B3" s="11"/>
      <c r="C3" s="1"/>
      <c r="D3" s="1"/>
    </row>
    <row r="4" spans="1:4" ht="3" customHeight="1" x14ac:dyDescent="0.35">
      <c r="A4" s="4"/>
      <c r="B4" s="11"/>
      <c r="C4" s="1"/>
      <c r="D4" s="1"/>
    </row>
    <row r="5" spans="1:4" ht="111" customHeight="1" x14ac:dyDescent="0.35">
      <c r="A5" s="4"/>
      <c r="B5" s="120" t="s">
        <v>337</v>
      </c>
      <c r="C5" s="120"/>
      <c r="D5" s="1"/>
    </row>
    <row r="6" spans="1:4" ht="14.25" customHeight="1" x14ac:dyDescent="0.35">
      <c r="A6" s="4"/>
      <c r="B6" s="4"/>
      <c r="C6" s="4"/>
      <c r="D6" s="1"/>
    </row>
    <row r="7" spans="1:4" ht="12" customHeight="1" x14ac:dyDescent="0.35">
      <c r="A7" s="4"/>
      <c r="B7" s="137" t="s">
        <v>47</v>
      </c>
      <c r="C7" s="137"/>
      <c r="D7" s="1"/>
    </row>
    <row r="8" spans="1:4" ht="24" customHeight="1" x14ac:dyDescent="0.35">
      <c r="A8" s="4"/>
      <c r="B8" s="138" t="s">
        <v>46</v>
      </c>
      <c r="C8" s="138" t="s">
        <v>45</v>
      </c>
      <c r="D8" s="1"/>
    </row>
    <row r="9" spans="1:4" ht="15" customHeight="1" x14ac:dyDescent="0.35">
      <c r="A9" s="4"/>
      <c r="B9" s="138"/>
      <c r="C9" s="138"/>
      <c r="D9" s="1"/>
    </row>
    <row r="10" spans="1:4" ht="17.25" customHeight="1" x14ac:dyDescent="0.35">
      <c r="A10" s="4"/>
      <c r="B10" s="155" t="s">
        <v>41</v>
      </c>
      <c r="C10" s="10">
        <v>47110</v>
      </c>
      <c r="D10" s="1"/>
    </row>
    <row r="11" spans="1:4" ht="17.25" customHeight="1" x14ac:dyDescent="0.35">
      <c r="A11" s="4"/>
      <c r="B11" s="155" t="s">
        <v>38</v>
      </c>
      <c r="C11" s="10">
        <v>7502.6</v>
      </c>
      <c r="D11" s="1"/>
    </row>
    <row r="12" spans="1:4" ht="17.25" customHeight="1" x14ac:dyDescent="0.35">
      <c r="A12" s="4"/>
      <c r="B12" s="155" t="s">
        <v>29</v>
      </c>
      <c r="C12" s="10">
        <v>7958.3</v>
      </c>
      <c r="D12" s="1"/>
    </row>
    <row r="13" spans="1:4" ht="17.25" customHeight="1" x14ac:dyDescent="0.35">
      <c r="A13" s="4"/>
      <c r="B13" s="155" t="s">
        <v>28</v>
      </c>
      <c r="C13" s="10">
        <v>4905.1000000000004</v>
      </c>
      <c r="D13" s="1"/>
    </row>
    <row r="14" spans="1:4" ht="17.25" customHeight="1" x14ac:dyDescent="0.35">
      <c r="A14" s="4"/>
      <c r="B14" s="155" t="s">
        <v>25</v>
      </c>
      <c r="C14" s="10">
        <v>99830</v>
      </c>
      <c r="D14" s="1"/>
    </row>
    <row r="15" spans="1:4" ht="17.25" customHeight="1" x14ac:dyDescent="0.35">
      <c r="A15" s="9"/>
      <c r="B15" s="157" t="s">
        <v>6</v>
      </c>
      <c r="C15" s="8">
        <v>167306</v>
      </c>
      <c r="D15" s="7"/>
    </row>
    <row r="16" spans="1:4" ht="15.75" customHeight="1" x14ac:dyDescent="0.35">
      <c r="A16" s="4"/>
      <c r="B16" s="6" t="s">
        <v>5</v>
      </c>
      <c r="C16" s="6"/>
      <c r="D16" s="1"/>
    </row>
    <row r="17" spans="1:4" ht="14.25" customHeight="1" x14ac:dyDescent="0.35">
      <c r="A17" s="4"/>
      <c r="B17" s="6" t="s">
        <v>4</v>
      </c>
      <c r="C17" s="5">
        <v>167306</v>
      </c>
      <c r="D17" s="1"/>
    </row>
    <row r="18" spans="1:4" ht="6.75" customHeight="1" x14ac:dyDescent="0.35">
      <c r="A18" s="4"/>
      <c r="B18" s="2"/>
      <c r="C18" s="2"/>
      <c r="D18" s="1"/>
    </row>
    <row r="19" spans="1:4" ht="12.75" hidden="1" customHeight="1" x14ac:dyDescent="0.35">
      <c r="A19" s="4"/>
      <c r="B19" s="2"/>
      <c r="C19" s="2"/>
      <c r="D19" s="1"/>
    </row>
    <row r="20" spans="1:4" ht="12.75" customHeight="1" x14ac:dyDescent="0.35">
      <c r="A20" s="4"/>
      <c r="B20" s="150" t="s">
        <v>1</v>
      </c>
      <c r="C20" s="150"/>
      <c r="D20" s="1"/>
    </row>
    <row r="21" spans="1:4" ht="6" customHeight="1" x14ac:dyDescent="0.35">
      <c r="A21" s="4"/>
      <c r="B21" s="3"/>
      <c r="C21" s="3"/>
      <c r="D21" s="1"/>
    </row>
    <row r="22" spans="1:4" ht="12.75" hidden="1" customHeight="1" x14ac:dyDescent="0.25">
      <c r="A22" s="1"/>
      <c r="B22" s="1"/>
      <c r="C22" s="1"/>
      <c r="D22" s="1"/>
    </row>
    <row r="23" spans="1:4" ht="12.75" hidden="1" customHeight="1" x14ac:dyDescent="0.25">
      <c r="A23" s="1"/>
      <c r="B23" s="1"/>
      <c r="C23" s="1"/>
      <c r="D23" s="1"/>
    </row>
    <row r="24" spans="1:4" ht="12.75" customHeight="1" x14ac:dyDescent="0.25">
      <c r="A24" s="1" t="s">
        <v>0</v>
      </c>
      <c r="B24" s="1"/>
      <c r="C24" s="1"/>
      <c r="D24" s="1"/>
    </row>
  </sheetData>
  <mergeCells count="7">
    <mergeCell ref="B20:C20"/>
    <mergeCell ref="B1:C1"/>
    <mergeCell ref="B2:C2"/>
    <mergeCell ref="B5:C5"/>
    <mergeCell ref="B7:C7"/>
    <mergeCell ref="B8:B9"/>
    <mergeCell ref="C8:C9"/>
  </mergeCells>
  <printOptions horizontalCentered="1"/>
  <pageMargins left="0.78740157480314998" right="0.39370078740157499" top="0.78740157480314998" bottom="0.98425196850393704" header="0.499999992490753" footer="0.499999992490753"/>
  <pageSetup paperSize="9"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44</vt:i4>
      </vt:variant>
      <vt:variant>
        <vt:lpstr>Именованные диапазоны</vt:lpstr>
      </vt:variant>
      <vt:variant>
        <vt:i4>88</vt:i4>
      </vt:variant>
    </vt:vector>
  </HeadingPairs>
  <TitlesOfParts>
    <vt:vector size="132" baseType="lpstr">
      <vt:lpstr>4</vt:lpstr>
      <vt:lpstr>7</vt:lpstr>
      <vt:lpstr>8</vt:lpstr>
      <vt:lpstr>9</vt:lpstr>
      <vt:lpstr>13</vt:lpstr>
      <vt:lpstr>15</vt:lpstr>
      <vt:lpstr>17</vt:lpstr>
      <vt:lpstr>18</vt:lpstr>
      <vt:lpstr>19</vt:lpstr>
      <vt:lpstr>23</vt:lpstr>
      <vt:lpstr>25</vt:lpstr>
      <vt:lpstr>26</vt:lpstr>
      <vt:lpstr>27</vt:lpstr>
      <vt:lpstr>28</vt:lpstr>
      <vt:lpstr>29</vt:lpstr>
      <vt:lpstr>30</vt:lpstr>
      <vt:lpstr>31</vt:lpstr>
      <vt:lpstr>32</vt:lpstr>
      <vt:lpstr>33</vt:lpstr>
      <vt:lpstr>34</vt:lpstr>
      <vt:lpstr>35</vt:lpstr>
      <vt:lpstr>36</vt:lpstr>
      <vt:lpstr>37</vt:lpstr>
      <vt:lpstr>38</vt:lpstr>
      <vt:lpstr>39</vt:lpstr>
      <vt:lpstr>41</vt:lpstr>
      <vt:lpstr>44</vt:lpstr>
      <vt:lpstr>46</vt:lpstr>
      <vt:lpstr>48</vt:lpstr>
      <vt:lpstr>51</vt:lpstr>
      <vt:lpstr>53</vt:lpstr>
      <vt:lpstr>55</vt:lpstr>
      <vt:lpstr>56</vt:lpstr>
      <vt:lpstr>58</vt:lpstr>
      <vt:lpstr>60</vt:lpstr>
      <vt:lpstr>61</vt:lpstr>
      <vt:lpstr>65</vt:lpstr>
      <vt:lpstr>66</vt:lpstr>
      <vt:lpstr>72</vt:lpstr>
      <vt:lpstr>75</vt:lpstr>
      <vt:lpstr>76</vt:lpstr>
      <vt:lpstr>77</vt:lpstr>
      <vt:lpstr>78</vt:lpstr>
      <vt:lpstr>79</vt:lpstr>
      <vt:lpstr>'13'!Заголовки_для_печати</vt:lpstr>
      <vt:lpstr>'15'!Заголовки_для_печати</vt:lpstr>
      <vt:lpstr>'17'!Заголовки_для_печати</vt:lpstr>
      <vt:lpstr>'18'!Заголовки_для_печати</vt:lpstr>
      <vt:lpstr>'19'!Заголовки_для_печати</vt:lpstr>
      <vt:lpstr>'23'!Заголовки_для_печати</vt:lpstr>
      <vt:lpstr>'25'!Заголовки_для_печати</vt:lpstr>
      <vt:lpstr>'26'!Заголовки_для_печати</vt:lpstr>
      <vt:lpstr>'27'!Заголовки_для_печати</vt:lpstr>
      <vt:lpstr>'28'!Заголовки_для_печати</vt:lpstr>
      <vt:lpstr>'29'!Заголовки_для_печати</vt:lpstr>
      <vt:lpstr>'30'!Заголовки_для_печати</vt:lpstr>
      <vt:lpstr>'31'!Заголовки_для_печати</vt:lpstr>
      <vt:lpstr>'32'!Заголовки_для_печати</vt:lpstr>
      <vt:lpstr>'33'!Заголовки_для_печати</vt:lpstr>
      <vt:lpstr>'34'!Заголовки_для_печати</vt:lpstr>
      <vt:lpstr>'35'!Заголовки_для_печати</vt:lpstr>
      <vt:lpstr>'36'!Заголовки_для_печати</vt:lpstr>
      <vt:lpstr>'37'!Заголовки_для_печати</vt:lpstr>
      <vt:lpstr>'38'!Заголовки_для_печати</vt:lpstr>
      <vt:lpstr>'39'!Заголовки_для_печати</vt:lpstr>
      <vt:lpstr>'4'!Заголовки_для_печати</vt:lpstr>
      <vt:lpstr>'41'!Заголовки_для_печати</vt:lpstr>
      <vt:lpstr>'44'!Заголовки_для_печати</vt:lpstr>
      <vt:lpstr>'46'!Заголовки_для_печати</vt:lpstr>
      <vt:lpstr>'48'!Заголовки_для_печати</vt:lpstr>
      <vt:lpstr>'51'!Заголовки_для_печати</vt:lpstr>
      <vt:lpstr>'53'!Заголовки_для_печати</vt:lpstr>
      <vt:lpstr>'55'!Заголовки_для_печати</vt:lpstr>
      <vt:lpstr>'56'!Заголовки_для_печати</vt:lpstr>
      <vt:lpstr>'58'!Заголовки_для_печати</vt:lpstr>
      <vt:lpstr>'60'!Заголовки_для_печати</vt:lpstr>
      <vt:lpstr>'61'!Заголовки_для_печати</vt:lpstr>
      <vt:lpstr>'65'!Заголовки_для_печати</vt:lpstr>
      <vt:lpstr>'66'!Заголовки_для_печати</vt:lpstr>
      <vt:lpstr>'7'!Заголовки_для_печати</vt:lpstr>
      <vt:lpstr>'72'!Заголовки_для_печати</vt:lpstr>
      <vt:lpstr>'75'!Заголовки_для_печати</vt:lpstr>
      <vt:lpstr>'76'!Заголовки_для_печати</vt:lpstr>
      <vt:lpstr>'77'!Заголовки_для_печати</vt:lpstr>
      <vt:lpstr>'78'!Заголовки_для_печати</vt:lpstr>
      <vt:lpstr>'79'!Заголовки_для_печати</vt:lpstr>
      <vt:lpstr>'8'!Заголовки_для_печати</vt:lpstr>
      <vt:lpstr>'9'!Заголовки_для_печати</vt:lpstr>
      <vt:lpstr>'13'!Область_печати</vt:lpstr>
      <vt:lpstr>'15'!Область_печати</vt:lpstr>
      <vt:lpstr>'17'!Область_печати</vt:lpstr>
      <vt:lpstr>'18'!Область_печати</vt:lpstr>
      <vt:lpstr>'19'!Область_печати</vt:lpstr>
      <vt:lpstr>'23'!Область_печати</vt:lpstr>
      <vt:lpstr>'25'!Область_печати</vt:lpstr>
      <vt:lpstr>'26'!Область_печати</vt:lpstr>
      <vt:lpstr>'27'!Область_печати</vt:lpstr>
      <vt:lpstr>'28'!Область_печати</vt:lpstr>
      <vt:lpstr>'29'!Область_печати</vt:lpstr>
      <vt:lpstr>'30'!Область_печати</vt:lpstr>
      <vt:lpstr>'31'!Область_печати</vt:lpstr>
      <vt:lpstr>'32'!Область_печати</vt:lpstr>
      <vt:lpstr>'33'!Область_печати</vt:lpstr>
      <vt:lpstr>'34'!Область_печати</vt:lpstr>
      <vt:lpstr>'35'!Область_печати</vt:lpstr>
      <vt:lpstr>'36'!Область_печати</vt:lpstr>
      <vt:lpstr>'37'!Область_печати</vt:lpstr>
      <vt:lpstr>'38'!Область_печати</vt:lpstr>
      <vt:lpstr>'39'!Область_печати</vt:lpstr>
      <vt:lpstr>'4'!Область_печати</vt:lpstr>
      <vt:lpstr>'41'!Область_печати</vt:lpstr>
      <vt:lpstr>'44'!Область_печати</vt:lpstr>
      <vt:lpstr>'46'!Область_печати</vt:lpstr>
      <vt:lpstr>'48'!Область_печати</vt:lpstr>
      <vt:lpstr>'51'!Область_печати</vt:lpstr>
      <vt:lpstr>'53'!Область_печати</vt:lpstr>
      <vt:lpstr>'55'!Область_печати</vt:lpstr>
      <vt:lpstr>'56'!Область_печати</vt:lpstr>
      <vt:lpstr>'58'!Область_печати</vt:lpstr>
      <vt:lpstr>'60'!Область_печати</vt:lpstr>
      <vt:lpstr>'61'!Область_печати</vt:lpstr>
      <vt:lpstr>'65'!Область_печати</vt:lpstr>
      <vt:lpstr>'66'!Область_печати</vt:lpstr>
      <vt:lpstr>'7'!Область_печати</vt:lpstr>
      <vt:lpstr>'72'!Область_печати</vt:lpstr>
      <vt:lpstr>'75'!Область_печати</vt:lpstr>
      <vt:lpstr>'76'!Область_печати</vt:lpstr>
      <vt:lpstr>'77'!Область_печати</vt:lpstr>
      <vt:lpstr>'78'!Область_печати</vt:lpstr>
      <vt:lpstr>'79'!Область_печати</vt:lpstr>
      <vt:lpstr>'8'!Область_печати</vt:lpstr>
      <vt:lpstr>'9'!Область_печати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Шабанова Ольга Васильевна</dc:creator>
  <cp:lastModifiedBy>Маркелова Виктория Андреевна</cp:lastModifiedBy>
  <cp:lastPrinted>2022-09-30T08:58:35Z</cp:lastPrinted>
  <dcterms:created xsi:type="dcterms:W3CDTF">2022-09-22T09:07:53Z</dcterms:created>
  <dcterms:modified xsi:type="dcterms:W3CDTF">2022-09-30T09:00:15Z</dcterms:modified>
</cp:coreProperties>
</file>